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A379900D-EFCF-4AA7-8713-E4A232164D18}" xr6:coauthVersionLast="36" xr6:coauthVersionMax="47" xr10:uidLastSave="{00000000-0000-0000-0000-000000000000}"/>
  <bookViews>
    <workbookView xWindow="-120" yWindow="-120" windowWidth="20730" windowHeight="11760" xr2:uid="{00000000-000D-0000-FFFF-FFFF00000000}"/>
  </bookViews>
  <sheets>
    <sheet name="WBS Template" sheetId="1" r:id="rId1"/>
    <sheet name="Data Entry" sheetId="2" r:id="rId2"/>
    <sheet name="Instructions" sheetId="3" r:id="rId3"/>
  </sheets>
  <definedNames>
    <definedName name="_xlnm._FilterDatabase" localSheetId="0" hidden="1">'WBS Template'!$A$14:$S$44</definedName>
  </definedNames>
  <calcPr calcId="191029"/>
</workbook>
</file>

<file path=xl/calcChain.xml><?xml version="1.0" encoding="utf-8"?>
<calcChain xmlns="http://schemas.openxmlformats.org/spreadsheetml/2006/main">
  <c r="S44" i="1" l="1"/>
  <c r="R44" i="1"/>
  <c r="Q44" i="1"/>
  <c r="P44" i="1"/>
  <c r="O44" i="1"/>
  <c r="N44" i="1"/>
  <c r="M44" i="1"/>
  <c r="L44" i="1"/>
  <c r="K44" i="1"/>
  <c r="J44" i="1"/>
  <c r="I44" i="1"/>
  <c r="H44" i="1"/>
  <c r="G44" i="1"/>
  <c r="F44" i="1"/>
  <c r="E44" i="1"/>
  <c r="D44" i="1"/>
  <c r="C44" i="1"/>
  <c r="B44" i="1"/>
  <c r="A44" i="1"/>
  <c r="S43" i="1"/>
  <c r="R43" i="1"/>
  <c r="Q43" i="1"/>
  <c r="P43" i="1"/>
  <c r="O43" i="1"/>
  <c r="N43" i="1"/>
  <c r="M43" i="1"/>
  <c r="L43" i="1"/>
  <c r="K43" i="1"/>
  <c r="J43" i="1"/>
  <c r="I43" i="1"/>
  <c r="H43" i="1"/>
  <c r="G43" i="1"/>
  <c r="F43" i="1"/>
  <c r="E43" i="1"/>
  <c r="D43" i="1"/>
  <c r="C43" i="1"/>
  <c r="B43" i="1"/>
  <c r="A43" i="1"/>
  <c r="S42" i="1"/>
  <c r="R42" i="1"/>
  <c r="Q42" i="1"/>
  <c r="P42" i="1"/>
  <c r="O42" i="1"/>
  <c r="N42" i="1"/>
  <c r="M42" i="1"/>
  <c r="L42" i="1"/>
  <c r="K42" i="1"/>
  <c r="J42" i="1"/>
  <c r="I42" i="1"/>
  <c r="H42" i="1"/>
  <c r="G42" i="1"/>
  <c r="F42" i="1"/>
  <c r="E42" i="1"/>
  <c r="D42" i="1"/>
  <c r="C42" i="1"/>
  <c r="B42" i="1"/>
  <c r="A42" i="1"/>
  <c r="S41" i="1"/>
  <c r="R41" i="1"/>
  <c r="Q41" i="1"/>
  <c r="P41" i="1"/>
  <c r="O41" i="1"/>
  <c r="N41" i="1"/>
  <c r="M41" i="1"/>
  <c r="L41" i="1"/>
  <c r="K41" i="1"/>
  <c r="J41" i="1"/>
  <c r="I41" i="1"/>
  <c r="H41" i="1"/>
  <c r="G41" i="1"/>
  <c r="F41" i="1"/>
  <c r="E41" i="1"/>
  <c r="D41" i="1"/>
  <c r="C41" i="1"/>
  <c r="B41" i="1"/>
  <c r="A41" i="1"/>
  <c r="S40" i="1"/>
  <c r="R40" i="1"/>
  <c r="Q40" i="1"/>
  <c r="P40" i="1"/>
  <c r="O40" i="1"/>
  <c r="N40" i="1"/>
  <c r="M40" i="1"/>
  <c r="L40" i="1"/>
  <c r="K40" i="1"/>
  <c r="J40" i="1"/>
  <c r="I40" i="1"/>
  <c r="H40" i="1"/>
  <c r="G40" i="1"/>
  <c r="F40" i="1"/>
  <c r="E40" i="1"/>
  <c r="D40" i="1"/>
  <c r="C40" i="1"/>
  <c r="B40" i="1"/>
  <c r="A40" i="1"/>
  <c r="S39" i="1"/>
  <c r="R39" i="1"/>
  <c r="Q39" i="1"/>
  <c r="P39" i="1"/>
  <c r="O39" i="1"/>
  <c r="N39" i="1"/>
  <c r="M39" i="1"/>
  <c r="L39" i="1"/>
  <c r="K39" i="1"/>
  <c r="J39" i="1"/>
  <c r="I39" i="1"/>
  <c r="H39" i="1"/>
  <c r="G39" i="1"/>
  <c r="F39" i="1"/>
  <c r="E39" i="1"/>
  <c r="D39" i="1"/>
  <c r="C39" i="1"/>
  <c r="B39" i="1"/>
  <c r="A39" i="1"/>
  <c r="S38" i="1"/>
  <c r="R38" i="1"/>
  <c r="Q38" i="1"/>
  <c r="P38" i="1"/>
  <c r="O38" i="1"/>
  <c r="N38" i="1"/>
  <c r="M38" i="1"/>
  <c r="L38" i="1"/>
  <c r="K38" i="1"/>
  <c r="J38" i="1"/>
  <c r="I38" i="1"/>
  <c r="H38" i="1"/>
  <c r="G38" i="1"/>
  <c r="F38" i="1"/>
  <c r="E38" i="1"/>
  <c r="D38" i="1"/>
  <c r="C38" i="1"/>
  <c r="B38" i="1"/>
  <c r="A38" i="1"/>
  <c r="S37" i="1"/>
  <c r="R37" i="1"/>
  <c r="Q37" i="1"/>
  <c r="P37" i="1"/>
  <c r="O37" i="1"/>
  <c r="N37" i="1"/>
  <c r="M37" i="1"/>
  <c r="L37" i="1"/>
  <c r="K37" i="1"/>
  <c r="J37" i="1"/>
  <c r="I37" i="1"/>
  <c r="H37" i="1"/>
  <c r="G37" i="1"/>
  <c r="F37" i="1"/>
  <c r="E37" i="1"/>
  <c r="D37" i="1"/>
  <c r="C37" i="1"/>
  <c r="B37" i="1"/>
  <c r="A37" i="1"/>
  <c r="S36" i="1"/>
  <c r="R36" i="1"/>
  <c r="Q36" i="1"/>
  <c r="P36" i="1"/>
  <c r="O36" i="1"/>
  <c r="N36" i="1"/>
  <c r="M36" i="1"/>
  <c r="L36" i="1"/>
  <c r="K36" i="1"/>
  <c r="J36" i="1"/>
  <c r="I36" i="1"/>
  <c r="H36" i="1"/>
  <c r="G36" i="1"/>
  <c r="F36" i="1"/>
  <c r="E36" i="1"/>
  <c r="D36" i="1"/>
  <c r="C36" i="1"/>
  <c r="B36" i="1"/>
  <c r="A36" i="1"/>
  <c r="S35" i="1"/>
  <c r="R35" i="1"/>
  <c r="Q35" i="1"/>
  <c r="P35" i="1"/>
  <c r="O35" i="1"/>
  <c r="N35" i="1"/>
  <c r="M35" i="1"/>
  <c r="L35" i="1"/>
  <c r="K35" i="1"/>
  <c r="J35" i="1"/>
  <c r="I35" i="1"/>
  <c r="H35" i="1"/>
  <c r="G35" i="1"/>
  <c r="F35" i="1"/>
  <c r="E35" i="1"/>
  <c r="D35" i="1"/>
  <c r="C35" i="1"/>
  <c r="B35" i="1"/>
  <c r="A35" i="1"/>
  <c r="S34" i="1"/>
  <c r="R34" i="1"/>
  <c r="Q34" i="1"/>
  <c r="P34" i="1"/>
  <c r="O34" i="1"/>
  <c r="N34" i="1"/>
  <c r="M34" i="1"/>
  <c r="L34" i="1"/>
  <c r="K34" i="1"/>
  <c r="J34" i="1"/>
  <c r="I34" i="1"/>
  <c r="H34" i="1"/>
  <c r="G34" i="1"/>
  <c r="F34" i="1"/>
  <c r="E34" i="1"/>
  <c r="D34" i="1"/>
  <c r="C34" i="1"/>
  <c r="B34" i="1"/>
  <c r="A34" i="1"/>
  <c r="S33" i="1"/>
  <c r="R33" i="1"/>
  <c r="Q33" i="1"/>
  <c r="P33" i="1"/>
  <c r="O33" i="1"/>
  <c r="N33" i="1"/>
  <c r="M33" i="1"/>
  <c r="L33" i="1"/>
  <c r="K33" i="1"/>
  <c r="J33" i="1"/>
  <c r="I33" i="1"/>
  <c r="H33" i="1"/>
  <c r="G33" i="1"/>
  <c r="F33" i="1"/>
  <c r="E33" i="1"/>
  <c r="D33" i="1"/>
  <c r="C33" i="1"/>
  <c r="B33" i="1"/>
  <c r="A33" i="1"/>
  <c r="S32" i="1"/>
  <c r="R32" i="1"/>
  <c r="Q32" i="1"/>
  <c r="P32" i="1"/>
  <c r="O32" i="1"/>
  <c r="N32" i="1"/>
  <c r="M32" i="1"/>
  <c r="L32" i="1"/>
  <c r="K32" i="1"/>
  <c r="J32" i="1"/>
  <c r="I32" i="1"/>
  <c r="H32" i="1"/>
  <c r="G32" i="1"/>
  <c r="F32" i="1"/>
  <c r="E32" i="1"/>
  <c r="D32" i="1"/>
  <c r="C32" i="1"/>
  <c r="B32" i="1"/>
  <c r="A32" i="1"/>
  <c r="S31" i="1"/>
  <c r="R31" i="1"/>
  <c r="Q31" i="1"/>
  <c r="P31" i="1"/>
  <c r="O31" i="1"/>
  <c r="N31" i="1"/>
  <c r="M31" i="1"/>
  <c r="L31" i="1"/>
  <c r="K31" i="1"/>
  <c r="J31" i="1"/>
  <c r="I31" i="1"/>
  <c r="H31" i="1"/>
  <c r="G31" i="1"/>
  <c r="F31" i="1"/>
  <c r="E31" i="1"/>
  <c r="D31" i="1"/>
  <c r="C31" i="1"/>
  <c r="B31" i="1"/>
  <c r="A31" i="1"/>
  <c r="S30" i="1"/>
  <c r="R30" i="1"/>
  <c r="Q30" i="1"/>
  <c r="P30" i="1"/>
  <c r="O30" i="1"/>
  <c r="N30" i="1"/>
  <c r="M30" i="1"/>
  <c r="L30" i="1"/>
  <c r="K30" i="1"/>
  <c r="J30" i="1"/>
  <c r="I30" i="1"/>
  <c r="H30" i="1"/>
  <c r="G30" i="1"/>
  <c r="F30" i="1"/>
  <c r="E30" i="1"/>
  <c r="D30" i="1"/>
  <c r="C30" i="1"/>
  <c r="B30" i="1"/>
  <c r="A30" i="1"/>
  <c r="S29" i="1"/>
  <c r="R29" i="1"/>
  <c r="Q29" i="1"/>
  <c r="P29" i="1"/>
  <c r="O29" i="1"/>
  <c r="N29" i="1"/>
  <c r="M29" i="1"/>
  <c r="L29" i="1"/>
  <c r="K29" i="1"/>
  <c r="J29" i="1"/>
  <c r="I29" i="1"/>
  <c r="H29" i="1"/>
  <c r="G29" i="1"/>
  <c r="F29" i="1"/>
  <c r="E29" i="1"/>
  <c r="D29" i="1"/>
  <c r="C29" i="1"/>
  <c r="B29" i="1"/>
  <c r="A29" i="1"/>
  <c r="S28" i="1"/>
  <c r="R28" i="1"/>
  <c r="Q28" i="1"/>
  <c r="P28" i="1"/>
  <c r="O28" i="1"/>
  <c r="N28" i="1"/>
  <c r="M28" i="1"/>
  <c r="L28" i="1"/>
  <c r="K28" i="1"/>
  <c r="J28" i="1"/>
  <c r="I28" i="1"/>
  <c r="H28" i="1"/>
  <c r="G28" i="1"/>
  <c r="F28" i="1"/>
  <c r="E28" i="1"/>
  <c r="D28" i="1"/>
  <c r="C28" i="1"/>
  <c r="B28" i="1"/>
  <c r="A28" i="1"/>
  <c r="S27" i="1"/>
  <c r="R27" i="1"/>
  <c r="Q27" i="1"/>
  <c r="P27" i="1"/>
  <c r="O27" i="1"/>
  <c r="N27" i="1"/>
  <c r="M27" i="1"/>
  <c r="L27" i="1"/>
  <c r="K27" i="1"/>
  <c r="J27" i="1"/>
  <c r="I27" i="1"/>
  <c r="H27" i="1"/>
  <c r="G27" i="1"/>
  <c r="F27" i="1"/>
  <c r="E27" i="1"/>
  <c r="D27" i="1"/>
  <c r="C27" i="1"/>
  <c r="B27" i="1"/>
  <c r="A27" i="1"/>
  <c r="S26" i="1"/>
  <c r="R26" i="1"/>
  <c r="Q26" i="1"/>
  <c r="P26" i="1"/>
  <c r="O26" i="1"/>
  <c r="N26" i="1"/>
  <c r="M26" i="1"/>
  <c r="L26" i="1"/>
  <c r="K26" i="1"/>
  <c r="J26" i="1"/>
  <c r="I26" i="1"/>
  <c r="H26" i="1"/>
  <c r="G26" i="1"/>
  <c r="F26" i="1"/>
  <c r="E26" i="1"/>
  <c r="D26" i="1"/>
  <c r="C26" i="1"/>
  <c r="B26" i="1"/>
  <c r="A26" i="1"/>
  <c r="S25" i="1"/>
  <c r="R25" i="1"/>
  <c r="Q25" i="1"/>
  <c r="P25" i="1"/>
  <c r="O25" i="1"/>
  <c r="N25" i="1"/>
  <c r="M25" i="1"/>
  <c r="L25" i="1"/>
  <c r="K25" i="1"/>
  <c r="J25" i="1"/>
  <c r="I25" i="1"/>
  <c r="H25" i="1"/>
  <c r="G25" i="1"/>
  <c r="F25" i="1"/>
  <c r="E25" i="1"/>
  <c r="D25" i="1"/>
  <c r="C25" i="1"/>
  <c r="B25" i="1"/>
  <c r="A25" i="1"/>
  <c r="S24" i="1"/>
  <c r="R24" i="1"/>
  <c r="Q24" i="1"/>
  <c r="P24" i="1"/>
  <c r="O24" i="1"/>
  <c r="N24" i="1"/>
  <c r="M24" i="1"/>
  <c r="L24" i="1"/>
  <c r="K24" i="1"/>
  <c r="J24" i="1"/>
  <c r="I24" i="1"/>
  <c r="H24" i="1"/>
  <c r="G24" i="1"/>
  <c r="F24" i="1"/>
  <c r="E24" i="1"/>
  <c r="D24" i="1"/>
  <c r="C24" i="1"/>
  <c r="B24" i="1"/>
  <c r="A24" i="1"/>
  <c r="S23" i="1"/>
  <c r="R23" i="1"/>
  <c r="Q23" i="1"/>
  <c r="P23" i="1"/>
  <c r="O23" i="1"/>
  <c r="N23" i="1"/>
  <c r="M23" i="1"/>
  <c r="L23" i="1"/>
  <c r="K23" i="1"/>
  <c r="J23" i="1"/>
  <c r="I23" i="1"/>
  <c r="H23" i="1"/>
  <c r="G23" i="1"/>
  <c r="F23" i="1"/>
  <c r="E23" i="1"/>
  <c r="D23" i="1"/>
  <c r="C23" i="1"/>
  <c r="B23" i="1"/>
  <c r="A23" i="1"/>
  <c r="S22" i="1"/>
  <c r="R22" i="1"/>
  <c r="Q22" i="1"/>
  <c r="P22" i="1"/>
  <c r="O22" i="1"/>
  <c r="N22" i="1"/>
  <c r="M22" i="1"/>
  <c r="L22" i="1"/>
  <c r="K22" i="1"/>
  <c r="J22" i="1"/>
  <c r="I22" i="1"/>
  <c r="H22" i="1"/>
  <c r="G22" i="1"/>
  <c r="F22" i="1"/>
  <c r="E22" i="1"/>
  <c r="D22" i="1"/>
  <c r="C22" i="1"/>
  <c r="B22" i="1"/>
  <c r="A22" i="1"/>
  <c r="S21" i="1"/>
  <c r="R21" i="1"/>
  <c r="Q21" i="1"/>
  <c r="P21" i="1"/>
  <c r="O21" i="1"/>
  <c r="N21" i="1"/>
  <c r="M21" i="1"/>
  <c r="L21" i="1"/>
  <c r="K21" i="1"/>
  <c r="J21" i="1"/>
  <c r="I21" i="1"/>
  <c r="H21" i="1"/>
  <c r="G21" i="1"/>
  <c r="F21" i="1"/>
  <c r="E21" i="1"/>
  <c r="D21" i="1"/>
  <c r="C21" i="1"/>
  <c r="B21" i="1"/>
  <c r="A21" i="1"/>
  <c r="S20" i="1"/>
  <c r="R20" i="1"/>
  <c r="Q20" i="1"/>
  <c r="P20" i="1"/>
  <c r="O20" i="1"/>
  <c r="N20" i="1"/>
  <c r="M20" i="1"/>
  <c r="L20" i="1"/>
  <c r="K20" i="1"/>
  <c r="J20" i="1"/>
  <c r="I20" i="1"/>
  <c r="H20" i="1"/>
  <c r="G20" i="1"/>
  <c r="F20" i="1"/>
  <c r="E20" i="1"/>
  <c r="D20" i="1"/>
  <c r="C20" i="1"/>
  <c r="B20" i="1"/>
  <c r="A20" i="1"/>
  <c r="S19" i="1"/>
  <c r="R19" i="1"/>
  <c r="Q19" i="1"/>
  <c r="P19" i="1"/>
  <c r="O19" i="1"/>
  <c r="N19" i="1"/>
  <c r="M19" i="1"/>
  <c r="L19" i="1"/>
  <c r="K19" i="1"/>
  <c r="J19" i="1"/>
  <c r="I19" i="1"/>
  <c r="H19" i="1"/>
  <c r="G19" i="1"/>
  <c r="F19" i="1"/>
  <c r="E19" i="1"/>
  <c r="D19" i="1"/>
  <c r="C19" i="1"/>
  <c r="B19" i="1"/>
  <c r="A19" i="1"/>
  <c r="S18" i="1"/>
  <c r="R18" i="1"/>
  <c r="Q18" i="1"/>
  <c r="P18" i="1"/>
  <c r="O18" i="1"/>
  <c r="N18" i="1"/>
  <c r="M18" i="1"/>
  <c r="L18" i="1"/>
  <c r="K18" i="1"/>
  <c r="J18" i="1"/>
  <c r="I18" i="1"/>
  <c r="H18" i="1"/>
  <c r="G18" i="1"/>
  <c r="F18" i="1"/>
  <c r="E18" i="1"/>
  <c r="D18" i="1"/>
  <c r="C18" i="1"/>
  <c r="B18" i="1"/>
  <c r="A18" i="1"/>
  <c r="S17" i="1"/>
  <c r="R17" i="1"/>
  <c r="Q17" i="1"/>
  <c r="P17" i="1"/>
  <c r="O17" i="1"/>
  <c r="N17" i="1"/>
  <c r="M17" i="1"/>
  <c r="L17" i="1"/>
  <c r="K17" i="1"/>
  <c r="J17" i="1"/>
  <c r="I17" i="1"/>
  <c r="H17" i="1"/>
  <c r="G17" i="1"/>
  <c r="F17" i="1"/>
  <c r="E17" i="1"/>
  <c r="D17" i="1"/>
  <c r="C17" i="1"/>
  <c r="B17" i="1"/>
  <c r="A17" i="1"/>
  <c r="S16" i="1"/>
  <c r="R16" i="1"/>
  <c r="Q16" i="1"/>
  <c r="P16" i="1"/>
  <c r="O16" i="1"/>
  <c r="N16" i="1"/>
  <c r="M16" i="1"/>
  <c r="L16" i="1"/>
  <c r="K16" i="1"/>
  <c r="J16" i="1"/>
  <c r="I16" i="1"/>
  <c r="H16" i="1"/>
  <c r="G16" i="1"/>
  <c r="F16" i="1"/>
  <c r="E16" i="1"/>
  <c r="D16" i="1"/>
  <c r="C16" i="1"/>
  <c r="B16" i="1"/>
  <c r="A16" i="1"/>
  <c r="S15" i="1"/>
  <c r="R15" i="1"/>
  <c r="Q15" i="1"/>
  <c r="P15" i="1"/>
  <c r="O15" i="1"/>
  <c r="N15" i="1"/>
  <c r="M15" i="1"/>
  <c r="L15" i="1"/>
  <c r="K15" i="1"/>
  <c r="J15" i="1"/>
  <c r="I15" i="1"/>
  <c r="H15" i="1"/>
  <c r="G15" i="1"/>
  <c r="F15" i="1"/>
  <c r="E15" i="1"/>
  <c r="D15" i="1"/>
  <c r="C15" i="1"/>
  <c r="B15" i="1"/>
  <c r="A15" i="1"/>
  <c r="Q9" i="1"/>
  <c r="M9" i="1"/>
  <c r="I9" i="1"/>
  <c r="E9" i="1"/>
  <c r="A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B5" authorId="0" shapeId="0" xr:uid="{00000000-0006-0000-0000-000001000000}">
      <text>
        <r>
          <rPr>
            <sz val="11"/>
            <color theme="1"/>
            <rFont val="Calibri"/>
            <family val="2"/>
            <scheme val="minor"/>
          </rPr>
          <t>Fictional sample project name for demonstration purposes.</t>
        </r>
      </text>
    </comment>
    <comment ref="A12" authorId="0" shapeId="0" xr:uid="{00000000-0006-0000-0000-000002000000}">
      <text>
        <r>
          <rPr>
            <sz val="11"/>
            <color theme="1"/>
            <rFont val="Calibri"/>
            <family val="2"/>
            <scheme val="minor"/>
          </rPr>
          <t>Main WBS register: replace linked rows with your own project data or keep the links to the Data Entry sheet.</t>
        </r>
      </text>
    </comment>
  </commentList>
</comments>
</file>

<file path=xl/sharedStrings.xml><?xml version="1.0" encoding="utf-8"?>
<sst xmlns="http://schemas.openxmlformats.org/spreadsheetml/2006/main" count="277" uniqueCount="168">
  <si>
    <t>Executive-ready project planning workbook | Sample project: Helios ERP Transformation | Northbridge Manufacturing Group</t>
  </si>
  <si>
    <t>Project Name</t>
  </si>
  <si>
    <t>Helios ERP Transformation</t>
  </si>
  <si>
    <t>Company</t>
  </si>
  <si>
    <t>Northbridge Manufacturing Group</t>
  </si>
  <si>
    <t>Sponsor</t>
  </si>
  <si>
    <t>Avery Callahan, CFO</t>
  </si>
  <si>
    <t>Senior PM</t>
  </si>
  <si>
    <t>Elena Brooks</t>
  </si>
  <si>
    <t>Primary Site</t>
  </si>
  <si>
    <t>Chicago HQ</t>
  </si>
  <si>
    <t>Portfolio</t>
  </si>
  <si>
    <t>Digital Operations Modernization</t>
  </si>
  <si>
    <t>Budget Ceiling</t>
  </si>
  <si>
    <t>$332,000</t>
  </si>
  <si>
    <t>Baseline Date</t>
  </si>
  <si>
    <t>01-Apr-2026</t>
  </si>
  <si>
    <t>Designed for scope definition, ownership, budgeting, milestone tracking, and status governance.</t>
  </si>
  <si>
    <t>Total Packages</t>
  </si>
  <si>
    <t>Total Budget</t>
  </si>
  <si>
    <t>Avg. Completion</t>
  </si>
  <si>
    <t>Milestones</t>
  </si>
  <si>
    <t>At-Risk Items</t>
  </si>
  <si>
    <t>Comprehensive WBS Register</t>
  </si>
  <si>
    <t>WBS Code</t>
  </si>
  <si>
    <t>Level</t>
  </si>
  <si>
    <t>Phase</t>
  </si>
  <si>
    <t>Deliverable</t>
  </si>
  <si>
    <t>Work Package</t>
  </si>
  <si>
    <t>Description</t>
  </si>
  <si>
    <t>Owner</t>
  </si>
  <si>
    <t>Location</t>
  </si>
  <si>
    <t>Planned Start</t>
  </si>
  <si>
    <t>Planned Finish</t>
  </si>
  <si>
    <t>Duration (days)</t>
  </si>
  <si>
    <t>Budget (USD)</t>
  </si>
  <si>
    <t>Status</t>
  </si>
  <si>
    <t>% Complete</t>
  </si>
  <si>
    <t>Priority</t>
  </si>
  <si>
    <t>Risk</t>
  </si>
  <si>
    <t>Dependencies</t>
  </si>
  <si>
    <t>Milestone</t>
  </si>
  <si>
    <t>Notes</t>
  </si>
  <si>
    <t>WBS Data Entry &amp; Control Lists</t>
  </si>
  <si>
    <t>Owners</t>
  </si>
  <si>
    <t>Locations</t>
  </si>
  <si>
    <t>Phases</t>
  </si>
  <si>
    <t>Milestone?</t>
  </si>
  <si>
    <t>Units</t>
  </si>
  <si>
    <t>Purpose: maintain the controlled lists and example WBS records used by the main template. You can replace the fictional project data with your own rows while keeping the structure intact. Dropdowns on the main sheet draw from the lists in columns A:H.</t>
  </si>
  <si>
    <t>Not Started</t>
  </si>
  <si>
    <t>Critical</t>
  </si>
  <si>
    <t>High</t>
  </si>
  <si>
    <t>Initiation</t>
  </si>
  <si>
    <t>Yes</t>
  </si>
  <si>
    <t>days</t>
  </si>
  <si>
    <t>In Planning</t>
  </si>
  <si>
    <t>Medium</t>
  </si>
  <si>
    <t>Marcus Hale</t>
  </si>
  <si>
    <t>Austin Hub</t>
  </si>
  <si>
    <t>Planning</t>
  </si>
  <si>
    <t>No</t>
  </si>
  <si>
    <t>USD</t>
  </si>
  <si>
    <t>In Progress</t>
  </si>
  <si>
    <t>Low</t>
  </si>
  <si>
    <t>Priya Desai</t>
  </si>
  <si>
    <t>Denver Office</t>
  </si>
  <si>
    <t>Design</t>
  </si>
  <si>
    <t>%</t>
  </si>
  <si>
    <t>At Risk</t>
  </si>
  <si>
    <t>Daniel Kim</t>
  </si>
  <si>
    <t>Phoenix Plant</t>
  </si>
  <si>
    <t>Build</t>
  </si>
  <si>
    <t>On Hold</t>
  </si>
  <si>
    <t>Sofia Alvarez</t>
  </si>
  <si>
    <t>Remote</t>
  </si>
  <si>
    <t>Testing</t>
  </si>
  <si>
    <t>Completed</t>
  </si>
  <si>
    <t>Jonah Reed</t>
  </si>
  <si>
    <t>Deployment</t>
  </si>
  <si>
    <t>Nadia Foster</t>
  </si>
  <si>
    <t>Training</t>
  </si>
  <si>
    <t>Liam Chen</t>
  </si>
  <si>
    <t>Closure</t>
  </si>
  <si>
    <t>1.0</t>
  </si>
  <si>
    <t>Project Governance</t>
  </si>
  <si>
    <t>Executive Kickoff</t>
  </si>
  <si>
    <t>Approve charter, appoint steering committee and confirm sponsor alignment.</t>
  </si>
  <si>
    <t>-</t>
  </si>
  <si>
    <t>Kickoff complete with board sign-off</t>
  </si>
  <si>
    <t>1.1</t>
  </si>
  <si>
    <t>Requirements</t>
  </si>
  <si>
    <t>Current-State Assessment</t>
  </si>
  <si>
    <t>Map current workflows across finance, procurement and operations.</t>
  </si>
  <si>
    <t>Process interviews finished</t>
  </si>
  <si>
    <t>1.2</t>
  </si>
  <si>
    <t>Future-State Blueprint</t>
  </si>
  <si>
    <t>Design target operating model for Helios ERP rollout.</t>
  </si>
  <si>
    <t>Needs CFO validation on purchasing controls</t>
  </si>
  <si>
    <t>2.0</t>
  </si>
  <si>
    <t>Solution Design</t>
  </si>
  <si>
    <t>Core Finance Configuration</t>
  </si>
  <si>
    <t>Define chart of accounts, cost centers and approval workflows.</t>
  </si>
  <si>
    <t>Awaiting tax logic confirmation</t>
  </si>
  <si>
    <t>2.1</t>
  </si>
  <si>
    <t>Data Migration</t>
  </si>
  <si>
    <t>Vendor Master Cleanup</t>
  </si>
  <si>
    <t>Standardize vendor records from legacy systems.</t>
  </si>
  <si>
    <t>Duplicate records above tolerance threshold</t>
  </si>
  <si>
    <t>2.2</t>
  </si>
  <si>
    <t>Integrations</t>
  </si>
  <si>
    <t>Warehouse Interface</t>
  </si>
  <si>
    <t>Connect ERP to OrionTrack WMS and test inventory sync.</t>
  </si>
  <si>
    <t>Dependent on API credentials</t>
  </si>
  <si>
    <t>3.0</t>
  </si>
  <si>
    <t>Quality Assurance</t>
  </si>
  <si>
    <t>Conference Room Pilot</t>
  </si>
  <si>
    <t>Run end-to-end pilot for procure-to-pay and month-end close.</t>
  </si>
  <si>
    <t>2.1, 2.2</t>
  </si>
  <si>
    <t>Pilot scripts drafted</t>
  </si>
  <si>
    <t>3.1</t>
  </si>
  <si>
    <t>Super User Training</t>
  </si>
  <si>
    <t>Train site champions at Northbridge facilities.</t>
  </si>
  <si>
    <t>Training roster pending</t>
  </si>
  <si>
    <t>3.2</t>
  </si>
  <si>
    <t>Go-Live</t>
  </si>
  <si>
    <t>Wave 1 Go-Live</t>
  </si>
  <si>
    <t>Launch finance and procurement modules at Chicago HQ.</t>
  </si>
  <si>
    <t>3.0, 3.1</t>
  </si>
  <si>
    <t>Executive readiness review required</t>
  </si>
  <si>
    <t>4.0</t>
  </si>
  <si>
    <t>Transition</t>
  </si>
  <si>
    <t>Hypercare &amp; Handover</t>
  </si>
  <si>
    <t>Stabilize system, transition to support and close project.</t>
  </si>
  <si>
    <t>Support model to be approved</t>
  </si>
  <si>
    <t>Instructions | How to Use This WBS Template</t>
  </si>
  <si>
    <t>What this template covers</t>
  </si>
  <si>
    <t>•</t>
  </si>
  <si>
    <t>Defines the full project scope through phases, deliverables, sub-deliverables and work packages.</t>
  </si>
  <si>
    <t>Captures ownership, location, dependencies, milestones, budget, schedule and completion status.</t>
  </si>
  <si>
    <t>Supports executive reporting via summary KPIs and a presentation-ready WBS register.</t>
  </si>
  <si>
    <t>Uses a realistic fictional project so the workbook feels immediately usable.</t>
  </si>
  <si>
    <t>Recommended workflow</t>
  </si>
  <si>
    <t>1. Go to the Data Entry sheet and replace the sample rows with your project phases and work packages.</t>
  </si>
  <si>
    <t>2. Keep each row at work-package level where duration, owner, budget and status can be managed.</t>
  </si>
  <si>
    <t>3. Return to the WBS Template sheet to review the polished register and executive KPIs.</t>
  </si>
  <si>
    <t>4. Use the dropdowns for Phase, Owner, Location, Status, Priority, Risk and Milestone to keep data consistent.</t>
  </si>
  <si>
    <t>5. Update % Complete and Status weekly for governance reviews.</t>
  </si>
  <si>
    <t>Color legend</t>
  </si>
  <si>
    <t>#1F3A5F</t>
  </si>
  <si>
    <t>Title banners / executive branding</t>
  </si>
  <si>
    <t>#2F5597</t>
  </si>
  <si>
    <t>Section headers and main labels</t>
  </si>
  <si>
    <t>#548235</t>
  </si>
  <si>
    <t>Core WBS sections and budget card</t>
  </si>
  <si>
    <t>#92D050</t>
  </si>
  <si>
    <t>Positive progress emphasis</t>
  </si>
  <si>
    <t>#ED7D31</t>
  </si>
  <si>
    <t>Attention / schedule monitoring</t>
  </si>
  <si>
    <t>#C00000</t>
  </si>
  <si>
    <t>Risk / issue emphasis</t>
  </si>
  <si>
    <t>#FFC000</t>
  </si>
  <si>
    <t>Milestones / highlights</t>
  </si>
  <si>
    <t>#70AD47</t>
  </si>
  <si>
    <t>Supportive success accents</t>
  </si>
  <si>
    <t>#4472C4</t>
  </si>
  <si>
    <t>Project metadata / KPI framing</t>
  </si>
  <si>
    <t xml:space="preserve">Work Breakdown Structure (WBS)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</si>
</sst>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dd\-mmm\-yyyy"/>
  </numFmts>
  <fonts count="18" x14ac:knownFonts="1">
    <font>
      <sz val="11"/>
      <color theme="1"/>
      <name val="Calibri"/>
      <family val="2"/>
      <scheme val="minor"/>
    </font>
    <font>
      <sz val="11"/>
      <color theme="1"/>
      <name val="Arial"/>
      <family val="2"/>
    </font>
    <font>
      <b/>
      <sz val="11"/>
      <color rgb="FFFFFFFF"/>
      <name val="Arial"/>
      <family val="2"/>
    </font>
    <font>
      <b/>
      <sz val="10"/>
      <color rgb="FFFFFFFF"/>
      <name val="Arial"/>
      <family val="2"/>
    </font>
    <font>
      <b/>
      <sz val="10"/>
      <color rgb="FF000000"/>
      <name val="Arial"/>
      <family val="2"/>
    </font>
    <font>
      <b/>
      <sz val="13"/>
      <color rgb="FFFFFFFF"/>
      <name val="Arial"/>
      <family val="2"/>
    </font>
    <font>
      <sz val="10"/>
      <color rgb="FF000C7B"/>
      <name val="Arial"/>
      <family val="2"/>
    </font>
    <font>
      <b/>
      <sz val="20"/>
      <color rgb="FFFFFFFF"/>
      <name val="Times New Roman"/>
      <family val="1"/>
    </font>
    <font>
      <sz val="11"/>
      <color theme="1"/>
      <name val="Times New Roman"/>
      <family val="1"/>
    </font>
    <font>
      <b/>
      <sz val="12"/>
      <color rgb="FFFFFFFF"/>
      <name val="Arial"/>
      <family val="2"/>
    </font>
    <font>
      <b/>
      <sz val="16"/>
      <color rgb="FFFFFFFF"/>
      <name val="Arial"/>
      <family val="2"/>
    </font>
    <font>
      <sz val="16"/>
      <color theme="1"/>
      <name val="Arial"/>
      <family val="2"/>
    </font>
    <font>
      <b/>
      <sz val="26"/>
      <color rgb="FFFFFFFF"/>
      <name val="Arial"/>
      <family val="2"/>
    </font>
    <font>
      <sz val="26"/>
      <color theme="1"/>
      <name val="Arial"/>
      <family val="2"/>
    </font>
    <font>
      <sz val="11"/>
      <color rgb="FF000000"/>
      <name val="Arial"/>
      <family val="2"/>
    </font>
    <font>
      <b/>
      <sz val="24"/>
      <color rgb="FFFFFFFF"/>
      <name val="Times New Roman"/>
      <family val="1"/>
    </font>
    <font>
      <sz val="24"/>
      <color theme="1"/>
      <name val="Times New Roman"/>
      <family val="1"/>
    </font>
    <font>
      <b/>
      <sz val="12"/>
      <color rgb="FF000C7B"/>
      <name val="Arial"/>
      <family val="2"/>
    </font>
  </fonts>
  <fills count="8">
    <fill>
      <patternFill patternType="none"/>
    </fill>
    <fill>
      <patternFill patternType="gray125"/>
    </fill>
    <fill>
      <patternFill patternType="solid">
        <fgColor rgb="FF1477C4"/>
        <bgColor rgb="FF1477C4"/>
      </patternFill>
    </fill>
    <fill>
      <patternFill patternType="solid">
        <fgColor rgb="FF000C7B"/>
        <bgColor rgb="FF000C7B"/>
      </patternFill>
    </fill>
    <fill>
      <patternFill patternType="solid">
        <fgColor rgb="FF5E60CE"/>
        <bgColor rgb="FF5E60CE"/>
      </patternFill>
    </fill>
    <fill>
      <patternFill patternType="solid">
        <fgColor rgb="FFF4F8FF"/>
        <bgColor rgb="FFF4F8FF"/>
      </patternFill>
    </fill>
    <fill>
      <patternFill patternType="solid">
        <fgColor rgb="FF35B5A0"/>
        <bgColor rgb="FF35B5A0"/>
      </patternFill>
    </fill>
    <fill>
      <patternFill patternType="solid">
        <fgColor rgb="FF7A6FF0"/>
        <bgColor rgb="FF7A6FF0"/>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1" fillId="0" borderId="0" xfId="0" applyFont="1"/>
    <xf numFmtId="0" fontId="1" fillId="0" borderId="1" xfId="0" applyFont="1" applyBorder="1"/>
    <xf numFmtId="0" fontId="3" fillId="3"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165" fontId="6" fillId="5" borderId="1" xfId="0" applyNumberFormat="1" applyFont="1" applyFill="1" applyBorder="1" applyAlignment="1">
      <alignment horizontal="left" vertical="center" wrapText="1"/>
    </xf>
    <xf numFmtId="1" fontId="6" fillId="5" borderId="1" xfId="0" applyNumberFormat="1" applyFont="1" applyFill="1" applyBorder="1" applyAlignment="1">
      <alignment horizontal="center" vertical="center" wrapText="1"/>
    </xf>
    <xf numFmtId="164" fontId="6" fillId="5" borderId="1" xfId="0" applyNumberFormat="1" applyFont="1" applyFill="1" applyBorder="1" applyAlignment="1">
      <alignment horizontal="left" vertical="center" wrapText="1"/>
    </xf>
    <xf numFmtId="9" fontId="6" fillId="5"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165" fontId="6" fillId="0" borderId="1" xfId="0" applyNumberFormat="1" applyFont="1" applyBorder="1" applyAlignment="1">
      <alignment horizontal="left" vertical="center" wrapText="1"/>
    </xf>
    <xf numFmtId="1" fontId="6" fillId="0" borderId="1" xfId="0" applyNumberFormat="1" applyFont="1" applyBorder="1" applyAlignment="1">
      <alignment horizontal="center" vertical="center" wrapText="1"/>
    </xf>
    <xf numFmtId="164" fontId="6" fillId="0" borderId="1" xfId="0" applyNumberFormat="1" applyFont="1" applyBorder="1" applyAlignment="1">
      <alignment horizontal="left" vertical="center" wrapText="1"/>
    </xf>
    <xf numFmtId="9" fontId="6" fillId="0" borderId="1" xfId="0" applyNumberFormat="1" applyFont="1" applyBorder="1" applyAlignment="1">
      <alignment horizontal="left" vertical="center" wrapText="1"/>
    </xf>
    <xf numFmtId="0" fontId="2" fillId="6" borderId="1" xfId="0" applyFont="1" applyFill="1" applyBorder="1" applyAlignment="1">
      <alignment horizontal="center" vertical="center" wrapText="1"/>
    </xf>
    <xf numFmtId="165"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164" fontId="1" fillId="0" borderId="1" xfId="0" applyNumberFormat="1" applyFont="1" applyBorder="1" applyAlignment="1">
      <alignment horizontal="left" vertical="center" wrapText="1"/>
    </xf>
    <xf numFmtId="9" fontId="1" fillId="0" borderId="1" xfId="0" applyNumberFormat="1" applyFont="1" applyBorder="1" applyAlignment="1">
      <alignment horizontal="left" vertical="center" wrapText="1"/>
    </xf>
    <xf numFmtId="0" fontId="17" fillId="0" borderId="1" xfId="0" applyFont="1" applyBorder="1"/>
    <xf numFmtId="0" fontId="1" fillId="0" borderId="1" xfId="0" applyFont="1" applyBorder="1" applyAlignment="1">
      <alignment horizontal="left" vertical="center" wrapText="1"/>
    </xf>
    <xf numFmtId="0" fontId="1" fillId="2" borderId="1" xfId="0" applyFont="1" applyFill="1" applyBorder="1"/>
    <xf numFmtId="0" fontId="1" fillId="3" borderId="1" xfId="0" applyFont="1" applyFill="1" applyBorder="1"/>
    <xf numFmtId="0" fontId="1" fillId="6" borderId="1" xfId="0" applyFont="1" applyFill="1" applyBorder="1"/>
    <xf numFmtId="0" fontId="1" fillId="4" borderId="1" xfId="0" applyFont="1" applyFill="1" applyBorder="1"/>
    <xf numFmtId="0" fontId="1" fillId="7" borderId="1" xfId="0" applyFont="1" applyFill="1" applyBorder="1"/>
    <xf numFmtId="0" fontId="1" fillId="0" borderId="1" xfId="0" applyFont="1" applyBorder="1"/>
    <xf numFmtId="0" fontId="4"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15" fillId="2" borderId="1" xfId="0" applyFont="1" applyFill="1" applyBorder="1" applyAlignment="1">
      <alignment horizontal="center" vertical="center"/>
    </xf>
    <xf numFmtId="0" fontId="16" fillId="0" borderId="1" xfId="0" applyFont="1" applyBorder="1"/>
    <xf numFmtId="0" fontId="1" fillId="0" borderId="1" xfId="0" applyFont="1" applyBorder="1" applyAlignment="1">
      <alignment horizontal="left" vertical="center" wrapText="1"/>
    </xf>
    <xf numFmtId="0" fontId="14" fillId="0" borderId="1" xfId="0" applyFont="1" applyBorder="1" applyAlignment="1">
      <alignment horizontal="left" vertical="center" wrapText="1"/>
    </xf>
    <xf numFmtId="0" fontId="9" fillId="6" borderId="1" xfId="0" applyFont="1" applyFill="1" applyBorder="1"/>
    <xf numFmtId="0" fontId="9" fillId="3" borderId="1" xfId="0" applyFont="1" applyFill="1" applyBorder="1"/>
    <xf numFmtId="0" fontId="9" fillId="3"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8" fillId="0" borderId="1" xfId="0" applyFont="1" applyBorder="1" applyAlignment="1">
      <alignment wrapText="1"/>
    </xf>
    <xf numFmtId="0" fontId="1" fillId="0" borderId="0" xfId="0" applyFont="1" applyAlignment="1">
      <alignment wrapText="1"/>
    </xf>
    <xf numFmtId="0" fontId="2" fillId="3" borderId="1" xfId="0" applyFont="1" applyFill="1" applyBorder="1" applyAlignment="1">
      <alignment horizontal="center" vertical="center" wrapText="1"/>
    </xf>
    <xf numFmtId="0" fontId="1" fillId="0" borderId="1" xfId="0" applyFont="1" applyBorder="1" applyAlignment="1">
      <alignment wrapText="1"/>
    </xf>
    <xf numFmtId="0" fontId="3" fillId="4" borderId="1" xfId="0"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0" fontId="11" fillId="0" borderId="1" xfId="0" applyFont="1" applyBorder="1" applyAlignment="1">
      <alignment wrapText="1"/>
    </xf>
    <xf numFmtId="164" fontId="10" fillId="6" borderId="1" xfId="0" applyNumberFormat="1" applyFont="1" applyFill="1" applyBorder="1" applyAlignment="1">
      <alignment horizontal="center" vertical="center" wrapText="1"/>
    </xf>
    <xf numFmtId="9" fontId="10" fillId="4" borderId="1" xfId="0"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1" fontId="12" fillId="4" borderId="1" xfId="0" applyNumberFormat="1" applyFont="1" applyFill="1" applyBorder="1" applyAlignment="1">
      <alignment horizontal="center" vertical="center" wrapText="1"/>
    </xf>
    <xf numFmtId="0" fontId="13" fillId="0" borderId="1" xfId="0" applyFont="1" applyBorder="1" applyAlignment="1">
      <alignment wrapText="1"/>
    </xf>
    <xf numFmtId="164" fontId="12" fillId="6" borderId="1" xfId="0" applyNumberFormat="1" applyFont="1" applyFill="1" applyBorder="1" applyAlignment="1">
      <alignment horizontal="center" vertical="center" wrapText="1"/>
    </xf>
    <xf numFmtId="9" fontId="12" fillId="4" borderId="1" xfId="0" applyNumberFormat="1" applyFont="1" applyFill="1" applyBorder="1" applyAlignment="1">
      <alignment horizontal="center" vertical="center" wrapText="1"/>
    </xf>
    <xf numFmtId="1" fontId="12" fillId="7"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0" borderId="1" xfId="0" applyFont="1" applyBorder="1" applyAlignment="1">
      <alignment wrapText="1"/>
    </xf>
    <xf numFmtId="0" fontId="2" fillId="3" borderId="1" xfId="0" applyFont="1" applyFill="1" applyBorder="1" applyAlignment="1">
      <alignment horizontal="center" vertical="center" wrapText="1"/>
    </xf>
    <xf numFmtId="0" fontId="1" fillId="0" borderId="1" xfId="0" applyFont="1" applyBorder="1" applyAlignment="1">
      <alignment wrapText="1"/>
    </xf>
  </cellXfs>
  <cellStyles count="1">
    <cellStyle name="Normal" xfId="0" builtinId="0"/>
  </cellStyles>
  <dxfs count="28">
    <dxf>
      <font>
        <strike val="0"/>
        <outline val="0"/>
        <shadow val="0"/>
        <u val="none"/>
        <vertAlign val="baseline"/>
        <name val="Arial"/>
        <family val="2"/>
        <scheme val="none"/>
      </font>
      <alignment textRotation="0" wrapText="1" indent="0" justifyLastLine="0" shrinkToFit="0" readingOrder="0"/>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ill>
        <patternFill patternType="solid">
          <fgColor rgb="FFF4CCCC"/>
        </patternFill>
      </fill>
    </dxf>
    <dxf>
      <fill>
        <patternFill patternType="solid">
          <fgColor rgb="FFE2F0D9"/>
        </patternFill>
      </fill>
    </dxf>
    <dxf>
      <fill>
        <patternFill patternType="solid">
          <fgColor rgb="FFFFF2CC"/>
        </patternFill>
      </fill>
    </dxf>
    <dxf>
      <fill>
        <patternFill patternType="solid">
          <fgColor rgb="FFF4CCCC"/>
        </patternFill>
      </fill>
    </dxf>
    <dxf>
      <fill>
        <patternFill patternType="solid">
          <fgColor rgb="FFD9E2F3"/>
        </patternFill>
      </fill>
    </dxf>
    <dxf>
      <fill>
        <patternFill patternType="solid">
          <fgColor rgb="FFE2F0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BS_Input" displayName="WBS_Input" ref="A14:S24" headerRowDxfId="2" dataDxfId="0" totalsRowDxfId="1">
  <autoFilter ref="A14:S24" xr:uid="{00000000-0009-0000-0100-000001000000}"/>
  <tableColumns count="19">
    <tableColumn id="1" xr3:uid="{00000000-0010-0000-0000-000001000000}" name="WBS Code" dataDxfId="21"/>
    <tableColumn id="2" xr3:uid="{00000000-0010-0000-0000-000002000000}" name="Level" dataDxfId="20"/>
    <tableColumn id="3" xr3:uid="{00000000-0010-0000-0000-000003000000}" name="Phase" dataDxfId="19"/>
    <tableColumn id="4" xr3:uid="{00000000-0010-0000-0000-000004000000}" name="Deliverable" dataDxfId="18"/>
    <tableColumn id="5" xr3:uid="{00000000-0010-0000-0000-000005000000}" name="Work Package" dataDxfId="17"/>
    <tableColumn id="6" xr3:uid="{00000000-0010-0000-0000-000006000000}" name="Description" dataDxfId="16"/>
    <tableColumn id="7" xr3:uid="{00000000-0010-0000-0000-000007000000}" name="Owner" dataDxfId="15"/>
    <tableColumn id="8" xr3:uid="{00000000-0010-0000-0000-000008000000}" name="Location" dataDxfId="14"/>
    <tableColumn id="9" xr3:uid="{00000000-0010-0000-0000-000009000000}" name="Planned Start" dataDxfId="13"/>
    <tableColumn id="10" xr3:uid="{00000000-0010-0000-0000-00000A000000}" name="Planned Finish" dataDxfId="12"/>
    <tableColumn id="11" xr3:uid="{00000000-0010-0000-0000-00000B000000}" name="Duration (days)" dataDxfId="11"/>
    <tableColumn id="12" xr3:uid="{00000000-0010-0000-0000-00000C000000}" name="Budget (USD)" dataDxfId="10"/>
    <tableColumn id="13" xr3:uid="{00000000-0010-0000-0000-00000D000000}" name="Status" dataDxfId="9"/>
    <tableColumn id="14" xr3:uid="{00000000-0010-0000-0000-00000E000000}" name="% Complete" dataDxfId="8"/>
    <tableColumn id="15" xr3:uid="{00000000-0010-0000-0000-00000F000000}" name="Priority" dataDxfId="7"/>
    <tableColumn id="16" xr3:uid="{00000000-0010-0000-0000-000010000000}" name="Risk" dataDxfId="6"/>
    <tableColumn id="17" xr3:uid="{00000000-0010-0000-0000-000011000000}" name="Dependencies" dataDxfId="5"/>
    <tableColumn id="18" xr3:uid="{00000000-0010-0000-0000-000012000000}" name="Milestone" dataDxfId="4"/>
    <tableColumn id="19" xr3:uid="{00000000-0010-0000-0000-000013000000}" name="Notes" dataDxfId="3"/>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showGridLines="0" tabSelected="1" zoomScaleNormal="100" workbookViewId="0">
      <selection activeCell="H30" sqref="H30"/>
    </sheetView>
  </sheetViews>
  <sheetFormatPr defaultRowHeight="14.25" x14ac:dyDescent="0.2"/>
  <cols>
    <col min="1" max="1" width="8.7109375" style="38" customWidth="1"/>
    <col min="2" max="2" width="10.28515625" style="38" customWidth="1"/>
    <col min="3" max="3" width="14.42578125" style="38" customWidth="1"/>
    <col min="4" max="4" width="11.7109375" style="38" customWidth="1"/>
    <col min="5" max="5" width="10.42578125" style="38" customWidth="1"/>
    <col min="6" max="6" width="14.42578125" style="38" customWidth="1"/>
    <col min="7" max="7" width="13.7109375" style="38" bestFit="1" customWidth="1"/>
    <col min="8" max="8" width="13.42578125" style="38" bestFit="1" customWidth="1"/>
    <col min="9" max="10" width="13.140625" style="38" bestFit="1" customWidth="1"/>
    <col min="11" max="11" width="13.28515625" style="38" bestFit="1" customWidth="1"/>
    <col min="12" max="12" width="12" style="38" bestFit="1" customWidth="1"/>
    <col min="13" max="13" width="12.28515625" style="38" bestFit="1" customWidth="1"/>
    <col min="14" max="14" width="14.28515625" style="38" bestFit="1" customWidth="1"/>
    <col min="15" max="15" width="12.140625" style="38" bestFit="1" customWidth="1"/>
    <col min="16" max="16" width="9.28515625" style="38" bestFit="1" customWidth="1"/>
    <col min="17" max="19" width="9.28515625" style="38" customWidth="1"/>
    <col min="20" max="16384" width="9.140625" style="38"/>
  </cols>
  <sheetData>
    <row r="1" spans="1:19" ht="15" thickBot="1" x14ac:dyDescent="0.25">
      <c r="A1" s="36" t="s">
        <v>167</v>
      </c>
      <c r="B1" s="37"/>
      <c r="C1" s="37"/>
      <c r="D1" s="37"/>
      <c r="E1" s="37"/>
      <c r="F1" s="37"/>
      <c r="G1" s="37"/>
      <c r="H1" s="37"/>
      <c r="I1" s="37"/>
      <c r="J1" s="37"/>
      <c r="K1" s="37"/>
      <c r="L1" s="37"/>
      <c r="M1" s="37"/>
      <c r="N1" s="37"/>
      <c r="O1" s="37"/>
      <c r="P1" s="37"/>
      <c r="Q1" s="37"/>
      <c r="R1" s="37"/>
      <c r="S1" s="37"/>
    </row>
    <row r="2" spans="1:19" ht="15" thickBot="1" x14ac:dyDescent="0.25">
      <c r="A2" s="37"/>
      <c r="B2" s="37"/>
      <c r="C2" s="37"/>
      <c r="D2" s="37"/>
      <c r="E2" s="37"/>
      <c r="F2" s="37"/>
      <c r="G2" s="37"/>
      <c r="H2" s="37"/>
      <c r="I2" s="37"/>
      <c r="J2" s="37"/>
      <c r="K2" s="37"/>
      <c r="L2" s="37"/>
      <c r="M2" s="37"/>
      <c r="N2" s="37"/>
      <c r="O2" s="37"/>
      <c r="P2" s="37"/>
      <c r="Q2" s="37"/>
      <c r="R2" s="37"/>
      <c r="S2" s="37"/>
    </row>
    <row r="3" spans="1:19" ht="15" thickBot="1" x14ac:dyDescent="0.25">
      <c r="A3" s="39" t="s">
        <v>0</v>
      </c>
      <c r="B3" s="40"/>
      <c r="C3" s="40"/>
      <c r="D3" s="40"/>
      <c r="E3" s="40"/>
      <c r="F3" s="40"/>
      <c r="G3" s="40"/>
      <c r="H3" s="40"/>
      <c r="I3" s="40"/>
      <c r="J3" s="40"/>
      <c r="K3" s="40"/>
      <c r="L3" s="40"/>
      <c r="M3" s="40"/>
      <c r="N3" s="40"/>
      <c r="O3" s="40"/>
      <c r="P3" s="40"/>
      <c r="Q3" s="40"/>
      <c r="R3" s="40"/>
      <c r="S3" s="40"/>
    </row>
    <row r="4" spans="1:19" ht="15" thickBot="1" x14ac:dyDescent="0.25"/>
    <row r="5" spans="1:19" ht="26.25" thickBot="1" x14ac:dyDescent="0.25">
      <c r="A5" s="41" t="s">
        <v>1</v>
      </c>
      <c r="B5" s="27" t="s">
        <v>2</v>
      </c>
      <c r="C5" s="40"/>
      <c r="D5" s="41" t="s">
        <v>3</v>
      </c>
      <c r="E5" s="27" t="s">
        <v>4</v>
      </c>
      <c r="F5" s="40"/>
      <c r="G5" s="41" t="s">
        <v>5</v>
      </c>
      <c r="H5" s="27" t="s">
        <v>6</v>
      </c>
      <c r="I5" s="40"/>
      <c r="J5" s="41" t="s">
        <v>7</v>
      </c>
      <c r="K5" s="27" t="s">
        <v>8</v>
      </c>
      <c r="L5" s="40"/>
      <c r="M5" s="41" t="s">
        <v>9</v>
      </c>
      <c r="N5" s="27" t="s">
        <v>10</v>
      </c>
      <c r="O5" s="40"/>
    </row>
    <row r="6" spans="1:19" ht="26.25" thickBot="1" x14ac:dyDescent="0.25">
      <c r="A6" s="41" t="s">
        <v>11</v>
      </c>
      <c r="B6" s="27" t="s">
        <v>12</v>
      </c>
      <c r="C6" s="40"/>
      <c r="D6" s="41" t="s">
        <v>13</v>
      </c>
      <c r="E6" s="27" t="s">
        <v>14</v>
      </c>
      <c r="F6" s="40"/>
      <c r="G6" s="41" t="s">
        <v>15</v>
      </c>
      <c r="H6" s="27" t="s">
        <v>16</v>
      </c>
      <c r="I6" s="40"/>
      <c r="J6" s="27" t="s">
        <v>17</v>
      </c>
      <c r="K6" s="27"/>
      <c r="L6" s="27"/>
      <c r="M6" s="27"/>
      <c r="N6" s="27"/>
      <c r="O6" s="27"/>
      <c r="P6" s="27"/>
      <c r="Q6" s="27"/>
      <c r="R6" s="27"/>
      <c r="S6" s="27"/>
    </row>
    <row r="7" spans="1:19" ht="15" thickBot="1" x14ac:dyDescent="0.25"/>
    <row r="8" spans="1:19" ht="21" thickBot="1" x14ac:dyDescent="0.35">
      <c r="A8" s="42" t="s">
        <v>18</v>
      </c>
      <c r="B8" s="43"/>
      <c r="C8" s="43"/>
      <c r="E8" s="44" t="s">
        <v>19</v>
      </c>
      <c r="F8" s="43"/>
      <c r="G8" s="43"/>
      <c r="I8" s="45" t="s">
        <v>20</v>
      </c>
      <c r="J8" s="43"/>
      <c r="K8" s="43"/>
      <c r="M8" s="46" t="s">
        <v>21</v>
      </c>
      <c r="N8" s="43"/>
      <c r="O8" s="43"/>
      <c r="Q8" s="46" t="s">
        <v>22</v>
      </c>
      <c r="R8" s="43"/>
      <c r="S8" s="43"/>
    </row>
    <row r="9" spans="1:19" ht="15" thickBot="1" x14ac:dyDescent="0.25">
      <c r="A9" s="47">
        <f>COUNTA('Data Entry'!E15:E500)</f>
        <v>10</v>
      </c>
      <c r="B9" s="48"/>
      <c r="C9" s="48"/>
      <c r="E9" s="49">
        <f>SUM('Data Entry'!L15:L500)</f>
        <v>332000</v>
      </c>
      <c r="F9" s="48"/>
      <c r="G9" s="48"/>
      <c r="I9" s="50">
        <f>AVERAGE('Data Entry'!N15:N500)</f>
        <v>0.34500000000000003</v>
      </c>
      <c r="J9" s="48"/>
      <c r="K9" s="48"/>
      <c r="M9" s="51">
        <f>COUNTIF('Data Entry'!R15:R500,"Yes")</f>
        <v>4</v>
      </c>
      <c r="N9" s="48"/>
      <c r="O9" s="48"/>
      <c r="Q9" s="51">
        <f>COUNTIF('Data Entry'!M15:M500,"At Risk")</f>
        <v>1</v>
      </c>
      <c r="R9" s="48"/>
      <c r="S9" s="48"/>
    </row>
    <row r="10" spans="1:19" ht="15" thickBot="1" x14ac:dyDescent="0.25">
      <c r="A10" s="48"/>
      <c r="B10" s="48"/>
      <c r="C10" s="48"/>
      <c r="E10" s="48"/>
      <c r="F10" s="48"/>
      <c r="G10" s="48"/>
      <c r="I10" s="48"/>
      <c r="J10" s="48"/>
      <c r="K10" s="48"/>
      <c r="M10" s="48"/>
      <c r="N10" s="48"/>
      <c r="O10" s="48"/>
      <c r="Q10" s="48"/>
      <c r="R10" s="48"/>
      <c r="S10" s="48"/>
    </row>
    <row r="11" spans="1:19" ht="15" thickBot="1" x14ac:dyDescent="0.25"/>
    <row r="12" spans="1:19" ht="15" thickBot="1" x14ac:dyDescent="0.25">
      <c r="A12" s="52" t="s">
        <v>23</v>
      </c>
      <c r="B12" s="40"/>
      <c r="C12" s="40"/>
      <c r="D12" s="40"/>
      <c r="E12" s="40"/>
      <c r="F12" s="40"/>
      <c r="G12" s="40"/>
      <c r="H12" s="40"/>
      <c r="I12" s="40"/>
      <c r="J12" s="40"/>
      <c r="K12" s="40"/>
      <c r="L12" s="40"/>
      <c r="M12" s="40"/>
      <c r="N12" s="40"/>
      <c r="O12" s="40"/>
      <c r="P12" s="40"/>
      <c r="Q12" s="40"/>
      <c r="R12" s="40"/>
      <c r="S12" s="40"/>
    </row>
    <row r="13" spans="1:19" ht="15" thickBot="1" x14ac:dyDescent="0.25"/>
    <row r="14" spans="1:19" ht="26.25" thickBot="1" x14ac:dyDescent="0.25">
      <c r="A14" s="3" t="s">
        <v>24</v>
      </c>
      <c r="B14" s="3" t="s">
        <v>25</v>
      </c>
      <c r="C14" s="3" t="s">
        <v>26</v>
      </c>
      <c r="D14" s="3" t="s">
        <v>27</v>
      </c>
      <c r="E14" s="3" t="s">
        <v>28</v>
      </c>
      <c r="F14" s="3" t="s">
        <v>29</v>
      </c>
      <c r="G14" s="3" t="s">
        <v>30</v>
      </c>
      <c r="H14" s="3" t="s">
        <v>31</v>
      </c>
      <c r="I14" s="3" t="s">
        <v>32</v>
      </c>
      <c r="J14" s="3" t="s">
        <v>33</v>
      </c>
      <c r="K14" s="3" t="s">
        <v>34</v>
      </c>
      <c r="L14" s="3" t="s">
        <v>35</v>
      </c>
      <c r="M14" s="3" t="s">
        <v>36</v>
      </c>
      <c r="N14" s="3" t="s">
        <v>37</v>
      </c>
      <c r="O14" s="3" t="s">
        <v>38</v>
      </c>
      <c r="P14" s="3" t="s">
        <v>39</v>
      </c>
      <c r="Q14" s="3" t="s">
        <v>40</v>
      </c>
      <c r="R14" s="3" t="s">
        <v>41</v>
      </c>
      <c r="S14" s="3" t="s">
        <v>42</v>
      </c>
    </row>
    <row r="15" spans="1:19" ht="77.25" thickBot="1" x14ac:dyDescent="0.25">
      <c r="A15" s="4" t="str">
        <f>'Data Entry'!A15</f>
        <v>1.0</v>
      </c>
      <c r="B15" s="4">
        <f>'Data Entry'!B15</f>
        <v>1</v>
      </c>
      <c r="C15" s="4" t="str">
        <f>'Data Entry'!C15</f>
        <v>Initiation</v>
      </c>
      <c r="D15" s="4" t="str">
        <f>'Data Entry'!D15</f>
        <v>Project Governance</v>
      </c>
      <c r="E15" s="4" t="str">
        <f>'Data Entry'!E15</f>
        <v>Executive Kickoff</v>
      </c>
      <c r="F15" s="4" t="str">
        <f>'Data Entry'!F15</f>
        <v>Approve charter, appoint steering committee and confirm sponsor alignment.</v>
      </c>
      <c r="G15" s="4" t="str">
        <f>'Data Entry'!G15</f>
        <v>Elena Brooks</v>
      </c>
      <c r="H15" s="4" t="str">
        <f>'Data Entry'!H15</f>
        <v>Chicago HQ</v>
      </c>
      <c r="I15" s="5">
        <f>'Data Entry'!I15</f>
        <v>46118</v>
      </c>
      <c r="J15" s="5">
        <f>'Data Entry'!J15</f>
        <v>46122</v>
      </c>
      <c r="K15" s="6">
        <f>'Data Entry'!K15</f>
        <v>5</v>
      </c>
      <c r="L15" s="7">
        <f>'Data Entry'!L15</f>
        <v>18000</v>
      </c>
      <c r="M15" s="4" t="str">
        <f>'Data Entry'!M15</f>
        <v>Completed</v>
      </c>
      <c r="N15" s="8">
        <f>'Data Entry'!N15</f>
        <v>1</v>
      </c>
      <c r="O15" s="4" t="str">
        <f>'Data Entry'!O15</f>
        <v>Critical</v>
      </c>
      <c r="P15" s="4" t="str">
        <f>'Data Entry'!P15</f>
        <v>Low</v>
      </c>
      <c r="Q15" s="4" t="str">
        <f>'Data Entry'!Q15</f>
        <v>-</v>
      </c>
      <c r="R15" s="4" t="str">
        <f>'Data Entry'!R15</f>
        <v>Yes</v>
      </c>
      <c r="S15" s="4" t="str">
        <f>'Data Entry'!S15</f>
        <v>Kickoff complete with board sign-off</v>
      </c>
    </row>
    <row r="16" spans="1:19" ht="64.5" thickBot="1" x14ac:dyDescent="0.25">
      <c r="A16" s="9" t="str">
        <f>'Data Entry'!A16</f>
        <v>1.1</v>
      </c>
      <c r="B16" s="9">
        <f>'Data Entry'!B16</f>
        <v>2</v>
      </c>
      <c r="C16" s="9" t="str">
        <f>'Data Entry'!C16</f>
        <v>Planning</v>
      </c>
      <c r="D16" s="9" t="str">
        <f>'Data Entry'!D16</f>
        <v>Requirements</v>
      </c>
      <c r="E16" s="9" t="str">
        <f>'Data Entry'!E16</f>
        <v>Current-State Assessment</v>
      </c>
      <c r="F16" s="9" t="str">
        <f>'Data Entry'!F16</f>
        <v>Map current workflows across finance, procurement and operations.</v>
      </c>
      <c r="G16" s="9" t="str">
        <f>'Data Entry'!G16</f>
        <v>Marcus Hale</v>
      </c>
      <c r="H16" s="9" t="str">
        <f>'Data Entry'!H16</f>
        <v>Austin Hub</v>
      </c>
      <c r="I16" s="10">
        <f>'Data Entry'!I16</f>
        <v>46125</v>
      </c>
      <c r="J16" s="10">
        <f>'Data Entry'!J16</f>
        <v>46136</v>
      </c>
      <c r="K16" s="11">
        <f>'Data Entry'!K16</f>
        <v>10</v>
      </c>
      <c r="L16" s="12">
        <f>'Data Entry'!L16</f>
        <v>24000</v>
      </c>
      <c r="M16" s="9" t="str">
        <f>'Data Entry'!M16</f>
        <v>Completed</v>
      </c>
      <c r="N16" s="13">
        <f>'Data Entry'!N16</f>
        <v>1</v>
      </c>
      <c r="O16" s="9" t="str">
        <f>'Data Entry'!O16</f>
        <v>High</v>
      </c>
      <c r="P16" s="9" t="str">
        <f>'Data Entry'!P16</f>
        <v>Low</v>
      </c>
      <c r="Q16" s="9" t="str">
        <f>'Data Entry'!Q16</f>
        <v>1.0</v>
      </c>
      <c r="R16" s="9" t="str">
        <f>'Data Entry'!R16</f>
        <v>No</v>
      </c>
      <c r="S16" s="9" t="str">
        <f>'Data Entry'!S16</f>
        <v>Process interviews finished</v>
      </c>
    </row>
    <row r="17" spans="1:19" ht="77.25" thickBot="1" x14ac:dyDescent="0.25">
      <c r="A17" s="4" t="str">
        <f>'Data Entry'!A17</f>
        <v>1.2</v>
      </c>
      <c r="B17" s="4">
        <f>'Data Entry'!B17</f>
        <v>2</v>
      </c>
      <c r="C17" s="4" t="str">
        <f>'Data Entry'!C17</f>
        <v>Planning</v>
      </c>
      <c r="D17" s="4" t="str">
        <f>'Data Entry'!D17</f>
        <v>Requirements</v>
      </c>
      <c r="E17" s="4" t="str">
        <f>'Data Entry'!E17</f>
        <v>Future-State Blueprint</v>
      </c>
      <c r="F17" s="4" t="str">
        <f>'Data Entry'!F17</f>
        <v>Design target operating model for Helios ERP rollout.</v>
      </c>
      <c r="G17" s="4" t="str">
        <f>'Data Entry'!G17</f>
        <v>Priya Desai</v>
      </c>
      <c r="H17" s="4" t="str">
        <f>'Data Entry'!H17</f>
        <v>Chicago HQ</v>
      </c>
      <c r="I17" s="5">
        <f>'Data Entry'!I17</f>
        <v>46139</v>
      </c>
      <c r="J17" s="5">
        <f>'Data Entry'!J17</f>
        <v>46150</v>
      </c>
      <c r="K17" s="6">
        <f>'Data Entry'!K17</f>
        <v>10</v>
      </c>
      <c r="L17" s="7">
        <f>'Data Entry'!L17</f>
        <v>32000</v>
      </c>
      <c r="M17" s="4" t="str">
        <f>'Data Entry'!M17</f>
        <v>In Progress</v>
      </c>
      <c r="N17" s="8">
        <f>'Data Entry'!N17</f>
        <v>0.7</v>
      </c>
      <c r="O17" s="4" t="str">
        <f>'Data Entry'!O17</f>
        <v>Critical</v>
      </c>
      <c r="P17" s="4" t="str">
        <f>'Data Entry'!P17</f>
        <v>Medium</v>
      </c>
      <c r="Q17" s="4" t="str">
        <f>'Data Entry'!Q17</f>
        <v>1.1</v>
      </c>
      <c r="R17" s="4" t="str">
        <f>'Data Entry'!R17</f>
        <v>Yes</v>
      </c>
      <c r="S17" s="4" t="str">
        <f>'Data Entry'!S17</f>
        <v>Needs CFO validation on purchasing controls</v>
      </c>
    </row>
    <row r="18" spans="1:19" ht="64.5" thickBot="1" x14ac:dyDescent="0.25">
      <c r="A18" s="9" t="str">
        <f>'Data Entry'!A18</f>
        <v>2.0</v>
      </c>
      <c r="B18" s="9">
        <f>'Data Entry'!B18</f>
        <v>1</v>
      </c>
      <c r="C18" s="9" t="str">
        <f>'Data Entry'!C18</f>
        <v>Design</v>
      </c>
      <c r="D18" s="9" t="str">
        <f>'Data Entry'!D18</f>
        <v>Solution Design</v>
      </c>
      <c r="E18" s="9" t="str">
        <f>'Data Entry'!E18</f>
        <v>Core Finance Configuration</v>
      </c>
      <c r="F18" s="9" t="str">
        <f>'Data Entry'!F18</f>
        <v>Define chart of accounts, cost centers and approval workflows.</v>
      </c>
      <c r="G18" s="9" t="str">
        <f>'Data Entry'!G18</f>
        <v>Daniel Kim</v>
      </c>
      <c r="H18" s="9" t="str">
        <f>'Data Entry'!H18</f>
        <v>Denver Office</v>
      </c>
      <c r="I18" s="10">
        <f>'Data Entry'!I18</f>
        <v>46153</v>
      </c>
      <c r="J18" s="10">
        <f>'Data Entry'!J18</f>
        <v>46171</v>
      </c>
      <c r="K18" s="11">
        <f>'Data Entry'!K18</f>
        <v>15</v>
      </c>
      <c r="L18" s="12">
        <f>'Data Entry'!L18</f>
        <v>56000</v>
      </c>
      <c r="M18" s="9" t="str">
        <f>'Data Entry'!M18</f>
        <v>In Progress</v>
      </c>
      <c r="N18" s="13">
        <f>'Data Entry'!N18</f>
        <v>0.45</v>
      </c>
      <c r="O18" s="9" t="str">
        <f>'Data Entry'!O18</f>
        <v>Critical</v>
      </c>
      <c r="P18" s="9" t="str">
        <f>'Data Entry'!P18</f>
        <v>Medium</v>
      </c>
      <c r="Q18" s="9" t="str">
        <f>'Data Entry'!Q18</f>
        <v>1.2</v>
      </c>
      <c r="R18" s="9" t="str">
        <f>'Data Entry'!R18</f>
        <v>No</v>
      </c>
      <c r="S18" s="9" t="str">
        <f>'Data Entry'!S18</f>
        <v>Awaiting tax logic confirmation</v>
      </c>
    </row>
    <row r="19" spans="1:19" ht="64.5" thickBot="1" x14ac:dyDescent="0.25">
      <c r="A19" s="4" t="str">
        <f>'Data Entry'!A19</f>
        <v>2.1</v>
      </c>
      <c r="B19" s="4">
        <f>'Data Entry'!B19</f>
        <v>2</v>
      </c>
      <c r="C19" s="4" t="str">
        <f>'Data Entry'!C19</f>
        <v>Build</v>
      </c>
      <c r="D19" s="4" t="str">
        <f>'Data Entry'!D19</f>
        <v>Data Migration</v>
      </c>
      <c r="E19" s="4" t="str">
        <f>'Data Entry'!E19</f>
        <v>Vendor Master Cleanup</v>
      </c>
      <c r="F19" s="4" t="str">
        <f>'Data Entry'!F19</f>
        <v>Standardize vendor records from legacy systems.</v>
      </c>
      <c r="G19" s="4" t="str">
        <f>'Data Entry'!G19</f>
        <v>Sofia Alvarez</v>
      </c>
      <c r="H19" s="4" t="str">
        <f>'Data Entry'!H19</f>
        <v>Phoenix Plant</v>
      </c>
      <c r="I19" s="5">
        <f>'Data Entry'!I19</f>
        <v>46160</v>
      </c>
      <c r="J19" s="5">
        <f>'Data Entry'!J19</f>
        <v>46178</v>
      </c>
      <c r="K19" s="6">
        <f>'Data Entry'!K19</f>
        <v>15</v>
      </c>
      <c r="L19" s="7">
        <f>'Data Entry'!L19</f>
        <v>22000</v>
      </c>
      <c r="M19" s="4" t="str">
        <f>'Data Entry'!M19</f>
        <v>At Risk</v>
      </c>
      <c r="N19" s="8">
        <f>'Data Entry'!N19</f>
        <v>0.3</v>
      </c>
      <c r="O19" s="4" t="str">
        <f>'Data Entry'!O19</f>
        <v>High</v>
      </c>
      <c r="P19" s="4" t="str">
        <f>'Data Entry'!P19</f>
        <v>High</v>
      </c>
      <c r="Q19" s="4" t="str">
        <f>'Data Entry'!Q19</f>
        <v>2.0</v>
      </c>
      <c r="R19" s="4" t="str">
        <f>'Data Entry'!R19</f>
        <v>No</v>
      </c>
      <c r="S19" s="4" t="str">
        <f>'Data Entry'!S19</f>
        <v>Duplicate records above tolerance threshold</v>
      </c>
    </row>
    <row r="20" spans="1:19" ht="51.75" thickBot="1" x14ac:dyDescent="0.25">
      <c r="A20" s="9" t="str">
        <f>'Data Entry'!A20</f>
        <v>2.2</v>
      </c>
      <c r="B20" s="9">
        <f>'Data Entry'!B20</f>
        <v>2</v>
      </c>
      <c r="C20" s="9" t="str">
        <f>'Data Entry'!C20</f>
        <v>Build</v>
      </c>
      <c r="D20" s="9" t="str">
        <f>'Data Entry'!D20</f>
        <v>Integrations</v>
      </c>
      <c r="E20" s="9" t="str">
        <f>'Data Entry'!E20</f>
        <v>Warehouse Interface</v>
      </c>
      <c r="F20" s="9" t="str">
        <f>'Data Entry'!F20</f>
        <v>Connect ERP to OrionTrack WMS and test inventory sync.</v>
      </c>
      <c r="G20" s="9" t="str">
        <f>'Data Entry'!G20</f>
        <v>Liam Chen</v>
      </c>
      <c r="H20" s="9" t="str">
        <f>'Data Entry'!H20</f>
        <v>Remote</v>
      </c>
      <c r="I20" s="10">
        <f>'Data Entry'!I20</f>
        <v>46167</v>
      </c>
      <c r="J20" s="10">
        <f>'Data Entry'!J20</f>
        <v>46192</v>
      </c>
      <c r="K20" s="11">
        <f>'Data Entry'!K20</f>
        <v>20</v>
      </c>
      <c r="L20" s="12">
        <f>'Data Entry'!L20</f>
        <v>68000</v>
      </c>
      <c r="M20" s="9" t="str">
        <f>'Data Entry'!M20</f>
        <v>Not Started</v>
      </c>
      <c r="N20" s="13">
        <f>'Data Entry'!N20</f>
        <v>0</v>
      </c>
      <c r="O20" s="9" t="str">
        <f>'Data Entry'!O20</f>
        <v>High</v>
      </c>
      <c r="P20" s="9" t="str">
        <f>'Data Entry'!P20</f>
        <v>Medium</v>
      </c>
      <c r="Q20" s="9" t="str">
        <f>'Data Entry'!Q20</f>
        <v>2.0</v>
      </c>
      <c r="R20" s="9" t="str">
        <f>'Data Entry'!R20</f>
        <v>No</v>
      </c>
      <c r="S20" s="9" t="str">
        <f>'Data Entry'!S20</f>
        <v>Dependent on API credentials</v>
      </c>
    </row>
    <row r="21" spans="1:19" ht="64.5" thickBot="1" x14ac:dyDescent="0.25">
      <c r="A21" s="4" t="str">
        <f>'Data Entry'!A21</f>
        <v>3.0</v>
      </c>
      <c r="B21" s="4">
        <f>'Data Entry'!B21</f>
        <v>1</v>
      </c>
      <c r="C21" s="4" t="str">
        <f>'Data Entry'!C21</f>
        <v>Testing</v>
      </c>
      <c r="D21" s="4" t="str">
        <f>'Data Entry'!D21</f>
        <v>Quality Assurance</v>
      </c>
      <c r="E21" s="4" t="str">
        <f>'Data Entry'!E21</f>
        <v>Conference Room Pilot</v>
      </c>
      <c r="F21" s="4" t="str">
        <f>'Data Entry'!F21</f>
        <v>Run end-to-end pilot for procure-to-pay and month-end close.</v>
      </c>
      <c r="G21" s="4" t="str">
        <f>'Data Entry'!G21</f>
        <v>Jonah Reed</v>
      </c>
      <c r="H21" s="4" t="str">
        <f>'Data Entry'!H21</f>
        <v>Chicago HQ</v>
      </c>
      <c r="I21" s="5">
        <f>'Data Entry'!I21</f>
        <v>46195</v>
      </c>
      <c r="J21" s="5">
        <f>'Data Entry'!J21</f>
        <v>46206</v>
      </c>
      <c r="K21" s="6">
        <f>'Data Entry'!K21</f>
        <v>10</v>
      </c>
      <c r="L21" s="7">
        <f>'Data Entry'!L21</f>
        <v>28000</v>
      </c>
      <c r="M21" s="4" t="str">
        <f>'Data Entry'!M21</f>
        <v>Not Started</v>
      </c>
      <c r="N21" s="8">
        <f>'Data Entry'!N21</f>
        <v>0</v>
      </c>
      <c r="O21" s="4" t="str">
        <f>'Data Entry'!O21</f>
        <v>Critical</v>
      </c>
      <c r="P21" s="4" t="str">
        <f>'Data Entry'!P21</f>
        <v>Medium</v>
      </c>
      <c r="Q21" s="4" t="str">
        <f>'Data Entry'!Q21</f>
        <v>2.1, 2.2</v>
      </c>
      <c r="R21" s="4" t="str">
        <f>'Data Entry'!R21</f>
        <v>Yes</v>
      </c>
      <c r="S21" s="4" t="str">
        <f>'Data Entry'!S21</f>
        <v>Pilot scripts drafted</v>
      </c>
    </row>
    <row r="22" spans="1:19" ht="51.75" thickBot="1" x14ac:dyDescent="0.25">
      <c r="A22" s="9" t="str">
        <f>'Data Entry'!A22</f>
        <v>3.1</v>
      </c>
      <c r="B22" s="9">
        <f>'Data Entry'!B22</f>
        <v>2</v>
      </c>
      <c r="C22" s="9" t="str">
        <f>'Data Entry'!C22</f>
        <v>Deployment</v>
      </c>
      <c r="D22" s="9" t="str">
        <f>'Data Entry'!D22</f>
        <v>Training</v>
      </c>
      <c r="E22" s="9" t="str">
        <f>'Data Entry'!E22</f>
        <v>Super User Training</v>
      </c>
      <c r="F22" s="9" t="str">
        <f>'Data Entry'!F22</f>
        <v>Train site champions at Northbridge facilities.</v>
      </c>
      <c r="G22" s="9" t="str">
        <f>'Data Entry'!G22</f>
        <v>Nadia Foster</v>
      </c>
      <c r="H22" s="9" t="str">
        <f>'Data Entry'!H22</f>
        <v>Austin Hub</v>
      </c>
      <c r="I22" s="10">
        <f>'Data Entry'!I22</f>
        <v>46209</v>
      </c>
      <c r="J22" s="10">
        <f>'Data Entry'!J22</f>
        <v>46220</v>
      </c>
      <c r="K22" s="11">
        <f>'Data Entry'!K22</f>
        <v>10</v>
      </c>
      <c r="L22" s="12">
        <f>'Data Entry'!L22</f>
        <v>16000</v>
      </c>
      <c r="M22" s="9" t="str">
        <f>'Data Entry'!M22</f>
        <v>Not Started</v>
      </c>
      <c r="N22" s="13">
        <f>'Data Entry'!N22</f>
        <v>0</v>
      </c>
      <c r="O22" s="9" t="str">
        <f>'Data Entry'!O22</f>
        <v>Medium</v>
      </c>
      <c r="P22" s="9" t="str">
        <f>'Data Entry'!P22</f>
        <v>Low</v>
      </c>
      <c r="Q22" s="9" t="str">
        <f>'Data Entry'!Q22</f>
        <v>3.0</v>
      </c>
      <c r="R22" s="9" t="str">
        <f>'Data Entry'!R22</f>
        <v>No</v>
      </c>
      <c r="S22" s="9" t="str">
        <f>'Data Entry'!S22</f>
        <v>Training roster pending</v>
      </c>
    </row>
    <row r="23" spans="1:19" ht="64.5" thickBot="1" x14ac:dyDescent="0.25">
      <c r="A23" s="4" t="str">
        <f>'Data Entry'!A23</f>
        <v>3.2</v>
      </c>
      <c r="B23" s="4">
        <f>'Data Entry'!B23</f>
        <v>2</v>
      </c>
      <c r="C23" s="4" t="str">
        <f>'Data Entry'!C23</f>
        <v>Deployment</v>
      </c>
      <c r="D23" s="4" t="str">
        <f>'Data Entry'!D23</f>
        <v>Go-Live</v>
      </c>
      <c r="E23" s="4" t="str">
        <f>'Data Entry'!E23</f>
        <v>Wave 1 Go-Live</v>
      </c>
      <c r="F23" s="4" t="str">
        <f>'Data Entry'!F23</f>
        <v>Launch finance and procurement modules at Chicago HQ.</v>
      </c>
      <c r="G23" s="4" t="str">
        <f>'Data Entry'!G23</f>
        <v>Elena Brooks</v>
      </c>
      <c r="H23" s="4" t="str">
        <f>'Data Entry'!H23</f>
        <v>Chicago HQ</v>
      </c>
      <c r="I23" s="5">
        <f>'Data Entry'!I23</f>
        <v>46223</v>
      </c>
      <c r="J23" s="5">
        <f>'Data Entry'!J23</f>
        <v>46227</v>
      </c>
      <c r="K23" s="6">
        <f>'Data Entry'!K23</f>
        <v>5</v>
      </c>
      <c r="L23" s="7">
        <f>'Data Entry'!L23</f>
        <v>42000</v>
      </c>
      <c r="M23" s="4" t="str">
        <f>'Data Entry'!M23</f>
        <v>Not Started</v>
      </c>
      <c r="N23" s="8">
        <f>'Data Entry'!N23</f>
        <v>0</v>
      </c>
      <c r="O23" s="4" t="str">
        <f>'Data Entry'!O23</f>
        <v>Critical</v>
      </c>
      <c r="P23" s="4" t="str">
        <f>'Data Entry'!P23</f>
        <v>High</v>
      </c>
      <c r="Q23" s="4" t="str">
        <f>'Data Entry'!Q23</f>
        <v>3.0, 3.1</v>
      </c>
      <c r="R23" s="4" t="str">
        <f>'Data Entry'!R23</f>
        <v>Yes</v>
      </c>
      <c r="S23" s="4" t="str">
        <f>'Data Entry'!S23</f>
        <v>Executive readiness review required</v>
      </c>
    </row>
    <row r="24" spans="1:19" ht="64.5" thickBot="1" x14ac:dyDescent="0.25">
      <c r="A24" s="9" t="str">
        <f>'Data Entry'!A24</f>
        <v>4.0</v>
      </c>
      <c r="B24" s="9">
        <f>'Data Entry'!B24</f>
        <v>1</v>
      </c>
      <c r="C24" s="9" t="str">
        <f>'Data Entry'!C24</f>
        <v>Closure</v>
      </c>
      <c r="D24" s="9" t="str">
        <f>'Data Entry'!D24</f>
        <v>Transition</v>
      </c>
      <c r="E24" s="9" t="str">
        <f>'Data Entry'!E24</f>
        <v>Hypercare &amp; Handover</v>
      </c>
      <c r="F24" s="9" t="str">
        <f>'Data Entry'!F24</f>
        <v>Stabilize system, transition to support and close project.</v>
      </c>
      <c r="G24" s="9" t="str">
        <f>'Data Entry'!G24</f>
        <v>Marcus Hale</v>
      </c>
      <c r="H24" s="9" t="str">
        <f>'Data Entry'!H24</f>
        <v>Remote</v>
      </c>
      <c r="I24" s="10">
        <f>'Data Entry'!I24</f>
        <v>46230</v>
      </c>
      <c r="J24" s="10">
        <f>'Data Entry'!J24</f>
        <v>46248</v>
      </c>
      <c r="K24" s="11">
        <f>'Data Entry'!K24</f>
        <v>15</v>
      </c>
      <c r="L24" s="12">
        <f>'Data Entry'!L24</f>
        <v>26000</v>
      </c>
      <c r="M24" s="9" t="str">
        <f>'Data Entry'!M24</f>
        <v>Not Started</v>
      </c>
      <c r="N24" s="13">
        <f>'Data Entry'!N24</f>
        <v>0</v>
      </c>
      <c r="O24" s="9" t="str">
        <f>'Data Entry'!O24</f>
        <v>High</v>
      </c>
      <c r="P24" s="9" t="str">
        <f>'Data Entry'!P24</f>
        <v>Medium</v>
      </c>
      <c r="Q24" s="9" t="str">
        <f>'Data Entry'!Q24</f>
        <v>3.2</v>
      </c>
      <c r="R24" s="9" t="str">
        <f>'Data Entry'!R24</f>
        <v>No</v>
      </c>
      <c r="S24" s="9" t="str">
        <f>'Data Entry'!S24</f>
        <v>Support model to be approved</v>
      </c>
    </row>
    <row r="25" spans="1:19" ht="15" thickBot="1" x14ac:dyDescent="0.25">
      <c r="A25" s="4">
        <f>'Data Entry'!A25</f>
        <v>0</v>
      </c>
      <c r="B25" s="4">
        <f>'Data Entry'!B25</f>
        <v>0</v>
      </c>
      <c r="C25" s="4">
        <f>'Data Entry'!C25</f>
        <v>0</v>
      </c>
      <c r="D25" s="4">
        <f>'Data Entry'!D25</f>
        <v>0</v>
      </c>
      <c r="E25" s="4">
        <f>'Data Entry'!E25</f>
        <v>0</v>
      </c>
      <c r="F25" s="4">
        <f>'Data Entry'!F25</f>
        <v>0</v>
      </c>
      <c r="G25" s="4">
        <f>'Data Entry'!G25</f>
        <v>0</v>
      </c>
      <c r="H25" s="4">
        <f>'Data Entry'!H25</f>
        <v>0</v>
      </c>
      <c r="I25" s="5">
        <f>'Data Entry'!I25</f>
        <v>0</v>
      </c>
      <c r="J25" s="5">
        <f>'Data Entry'!J25</f>
        <v>0</v>
      </c>
      <c r="K25" s="6">
        <f>'Data Entry'!K25</f>
        <v>0</v>
      </c>
      <c r="L25" s="7">
        <f>'Data Entry'!L25</f>
        <v>0</v>
      </c>
      <c r="M25" s="4">
        <f>'Data Entry'!M25</f>
        <v>0</v>
      </c>
      <c r="N25" s="8">
        <f>'Data Entry'!N25</f>
        <v>0</v>
      </c>
      <c r="O25" s="4">
        <f>'Data Entry'!O25</f>
        <v>0</v>
      </c>
      <c r="P25" s="4">
        <f>'Data Entry'!P25</f>
        <v>0</v>
      </c>
      <c r="Q25" s="4">
        <f>'Data Entry'!Q25</f>
        <v>0</v>
      </c>
      <c r="R25" s="4">
        <f>'Data Entry'!R25</f>
        <v>0</v>
      </c>
      <c r="S25" s="4">
        <f>'Data Entry'!S25</f>
        <v>0</v>
      </c>
    </row>
    <row r="26" spans="1:19" ht="15" thickBot="1" x14ac:dyDescent="0.25">
      <c r="A26" s="9">
        <f>'Data Entry'!A26</f>
        <v>0</v>
      </c>
      <c r="B26" s="9">
        <f>'Data Entry'!B26</f>
        <v>0</v>
      </c>
      <c r="C26" s="9">
        <f>'Data Entry'!C26</f>
        <v>0</v>
      </c>
      <c r="D26" s="9">
        <f>'Data Entry'!D26</f>
        <v>0</v>
      </c>
      <c r="E26" s="9">
        <f>'Data Entry'!E26</f>
        <v>0</v>
      </c>
      <c r="F26" s="9">
        <f>'Data Entry'!F26</f>
        <v>0</v>
      </c>
      <c r="G26" s="9">
        <f>'Data Entry'!G26</f>
        <v>0</v>
      </c>
      <c r="H26" s="9">
        <f>'Data Entry'!H26</f>
        <v>0</v>
      </c>
      <c r="I26" s="10">
        <f>'Data Entry'!I26</f>
        <v>0</v>
      </c>
      <c r="J26" s="10">
        <f>'Data Entry'!J26</f>
        <v>0</v>
      </c>
      <c r="K26" s="11">
        <f>'Data Entry'!K26</f>
        <v>0</v>
      </c>
      <c r="L26" s="12">
        <f>'Data Entry'!L26</f>
        <v>0</v>
      </c>
      <c r="M26" s="9">
        <f>'Data Entry'!M26</f>
        <v>0</v>
      </c>
      <c r="N26" s="13">
        <f>'Data Entry'!N26</f>
        <v>0</v>
      </c>
      <c r="O26" s="9">
        <f>'Data Entry'!O26</f>
        <v>0</v>
      </c>
      <c r="P26" s="9">
        <f>'Data Entry'!P26</f>
        <v>0</v>
      </c>
      <c r="Q26" s="9">
        <f>'Data Entry'!Q26</f>
        <v>0</v>
      </c>
      <c r="R26" s="9">
        <f>'Data Entry'!R26</f>
        <v>0</v>
      </c>
      <c r="S26" s="9">
        <f>'Data Entry'!S26</f>
        <v>0</v>
      </c>
    </row>
    <row r="27" spans="1:19" ht="15" thickBot="1" x14ac:dyDescent="0.25">
      <c r="A27" s="4">
        <f>'Data Entry'!A27</f>
        <v>0</v>
      </c>
      <c r="B27" s="4">
        <f>'Data Entry'!B27</f>
        <v>0</v>
      </c>
      <c r="C27" s="4">
        <f>'Data Entry'!C27</f>
        <v>0</v>
      </c>
      <c r="D27" s="4">
        <f>'Data Entry'!D27</f>
        <v>0</v>
      </c>
      <c r="E27" s="4">
        <f>'Data Entry'!E27</f>
        <v>0</v>
      </c>
      <c r="F27" s="4">
        <f>'Data Entry'!F27</f>
        <v>0</v>
      </c>
      <c r="G27" s="4">
        <f>'Data Entry'!G27</f>
        <v>0</v>
      </c>
      <c r="H27" s="4">
        <f>'Data Entry'!H27</f>
        <v>0</v>
      </c>
      <c r="I27" s="5">
        <f>'Data Entry'!I27</f>
        <v>0</v>
      </c>
      <c r="J27" s="5">
        <f>'Data Entry'!J27</f>
        <v>0</v>
      </c>
      <c r="K27" s="6">
        <f>'Data Entry'!K27</f>
        <v>0</v>
      </c>
      <c r="L27" s="7">
        <f>'Data Entry'!L27</f>
        <v>0</v>
      </c>
      <c r="M27" s="4">
        <f>'Data Entry'!M27</f>
        <v>0</v>
      </c>
      <c r="N27" s="8">
        <f>'Data Entry'!N27</f>
        <v>0</v>
      </c>
      <c r="O27" s="4">
        <f>'Data Entry'!O27</f>
        <v>0</v>
      </c>
      <c r="P27" s="4">
        <f>'Data Entry'!P27</f>
        <v>0</v>
      </c>
      <c r="Q27" s="4">
        <f>'Data Entry'!Q27</f>
        <v>0</v>
      </c>
      <c r="R27" s="4">
        <f>'Data Entry'!R27</f>
        <v>0</v>
      </c>
      <c r="S27" s="4">
        <f>'Data Entry'!S27</f>
        <v>0</v>
      </c>
    </row>
    <row r="28" spans="1:19" ht="15" thickBot="1" x14ac:dyDescent="0.25">
      <c r="A28" s="9">
        <f>'Data Entry'!A28</f>
        <v>0</v>
      </c>
      <c r="B28" s="9">
        <f>'Data Entry'!B28</f>
        <v>0</v>
      </c>
      <c r="C28" s="9">
        <f>'Data Entry'!C28</f>
        <v>0</v>
      </c>
      <c r="D28" s="9">
        <f>'Data Entry'!D28</f>
        <v>0</v>
      </c>
      <c r="E28" s="9">
        <f>'Data Entry'!E28</f>
        <v>0</v>
      </c>
      <c r="F28" s="9">
        <f>'Data Entry'!F28</f>
        <v>0</v>
      </c>
      <c r="G28" s="9">
        <f>'Data Entry'!G28</f>
        <v>0</v>
      </c>
      <c r="H28" s="9">
        <f>'Data Entry'!H28</f>
        <v>0</v>
      </c>
      <c r="I28" s="10">
        <f>'Data Entry'!I28</f>
        <v>0</v>
      </c>
      <c r="J28" s="10">
        <f>'Data Entry'!J28</f>
        <v>0</v>
      </c>
      <c r="K28" s="11">
        <f>'Data Entry'!K28</f>
        <v>0</v>
      </c>
      <c r="L28" s="12">
        <f>'Data Entry'!L28</f>
        <v>0</v>
      </c>
      <c r="M28" s="9">
        <f>'Data Entry'!M28</f>
        <v>0</v>
      </c>
      <c r="N28" s="13">
        <f>'Data Entry'!N28</f>
        <v>0</v>
      </c>
      <c r="O28" s="9">
        <f>'Data Entry'!O28</f>
        <v>0</v>
      </c>
      <c r="P28" s="9">
        <f>'Data Entry'!P28</f>
        <v>0</v>
      </c>
      <c r="Q28" s="9">
        <f>'Data Entry'!Q28</f>
        <v>0</v>
      </c>
      <c r="R28" s="9">
        <f>'Data Entry'!R28</f>
        <v>0</v>
      </c>
      <c r="S28" s="9">
        <f>'Data Entry'!S28</f>
        <v>0</v>
      </c>
    </row>
    <row r="29" spans="1:19" ht="15" thickBot="1" x14ac:dyDescent="0.25">
      <c r="A29" s="4">
        <f>'Data Entry'!A29</f>
        <v>0</v>
      </c>
      <c r="B29" s="4">
        <f>'Data Entry'!B29</f>
        <v>0</v>
      </c>
      <c r="C29" s="4">
        <f>'Data Entry'!C29</f>
        <v>0</v>
      </c>
      <c r="D29" s="4">
        <f>'Data Entry'!D29</f>
        <v>0</v>
      </c>
      <c r="E29" s="4">
        <f>'Data Entry'!E29</f>
        <v>0</v>
      </c>
      <c r="F29" s="4">
        <f>'Data Entry'!F29</f>
        <v>0</v>
      </c>
      <c r="G29" s="4">
        <f>'Data Entry'!G29</f>
        <v>0</v>
      </c>
      <c r="H29" s="4">
        <f>'Data Entry'!H29</f>
        <v>0</v>
      </c>
      <c r="I29" s="5">
        <f>'Data Entry'!I29</f>
        <v>0</v>
      </c>
      <c r="J29" s="5">
        <f>'Data Entry'!J29</f>
        <v>0</v>
      </c>
      <c r="K29" s="6">
        <f>'Data Entry'!K29</f>
        <v>0</v>
      </c>
      <c r="L29" s="7">
        <f>'Data Entry'!L29</f>
        <v>0</v>
      </c>
      <c r="M29" s="4">
        <f>'Data Entry'!M29</f>
        <v>0</v>
      </c>
      <c r="N29" s="8">
        <f>'Data Entry'!N29</f>
        <v>0</v>
      </c>
      <c r="O29" s="4">
        <f>'Data Entry'!O29</f>
        <v>0</v>
      </c>
      <c r="P29" s="4">
        <f>'Data Entry'!P29</f>
        <v>0</v>
      </c>
      <c r="Q29" s="4">
        <f>'Data Entry'!Q29</f>
        <v>0</v>
      </c>
      <c r="R29" s="4">
        <f>'Data Entry'!R29</f>
        <v>0</v>
      </c>
      <c r="S29" s="4">
        <f>'Data Entry'!S29</f>
        <v>0</v>
      </c>
    </row>
    <row r="30" spans="1:19" ht="15" thickBot="1" x14ac:dyDescent="0.25">
      <c r="A30" s="9">
        <f>'Data Entry'!A30</f>
        <v>0</v>
      </c>
      <c r="B30" s="9">
        <f>'Data Entry'!B30</f>
        <v>0</v>
      </c>
      <c r="C30" s="9">
        <f>'Data Entry'!C30</f>
        <v>0</v>
      </c>
      <c r="D30" s="9">
        <f>'Data Entry'!D30</f>
        <v>0</v>
      </c>
      <c r="E30" s="9">
        <f>'Data Entry'!E30</f>
        <v>0</v>
      </c>
      <c r="F30" s="9">
        <f>'Data Entry'!F30</f>
        <v>0</v>
      </c>
      <c r="G30" s="9">
        <f>'Data Entry'!G30</f>
        <v>0</v>
      </c>
      <c r="H30" s="9">
        <f>'Data Entry'!H30</f>
        <v>0</v>
      </c>
      <c r="I30" s="10">
        <f>'Data Entry'!I30</f>
        <v>0</v>
      </c>
      <c r="J30" s="10">
        <f>'Data Entry'!J30</f>
        <v>0</v>
      </c>
      <c r="K30" s="11">
        <f>'Data Entry'!K30</f>
        <v>0</v>
      </c>
      <c r="L30" s="12">
        <f>'Data Entry'!L30</f>
        <v>0</v>
      </c>
      <c r="M30" s="9">
        <f>'Data Entry'!M30</f>
        <v>0</v>
      </c>
      <c r="N30" s="13">
        <f>'Data Entry'!N30</f>
        <v>0</v>
      </c>
      <c r="O30" s="9">
        <f>'Data Entry'!O30</f>
        <v>0</v>
      </c>
      <c r="P30" s="9">
        <f>'Data Entry'!P30</f>
        <v>0</v>
      </c>
      <c r="Q30" s="9">
        <f>'Data Entry'!Q30</f>
        <v>0</v>
      </c>
      <c r="R30" s="9">
        <f>'Data Entry'!R30</f>
        <v>0</v>
      </c>
      <c r="S30" s="9">
        <f>'Data Entry'!S30</f>
        <v>0</v>
      </c>
    </row>
    <row r="31" spans="1:19" ht="15" thickBot="1" x14ac:dyDescent="0.25">
      <c r="A31" s="4">
        <f>'Data Entry'!A31</f>
        <v>0</v>
      </c>
      <c r="B31" s="4">
        <f>'Data Entry'!B31</f>
        <v>0</v>
      </c>
      <c r="C31" s="4">
        <f>'Data Entry'!C31</f>
        <v>0</v>
      </c>
      <c r="D31" s="4">
        <f>'Data Entry'!D31</f>
        <v>0</v>
      </c>
      <c r="E31" s="4">
        <f>'Data Entry'!E31</f>
        <v>0</v>
      </c>
      <c r="F31" s="4">
        <f>'Data Entry'!F31</f>
        <v>0</v>
      </c>
      <c r="G31" s="4">
        <f>'Data Entry'!G31</f>
        <v>0</v>
      </c>
      <c r="H31" s="4">
        <f>'Data Entry'!H31</f>
        <v>0</v>
      </c>
      <c r="I31" s="5">
        <f>'Data Entry'!I31</f>
        <v>0</v>
      </c>
      <c r="J31" s="5">
        <f>'Data Entry'!J31</f>
        <v>0</v>
      </c>
      <c r="K31" s="6">
        <f>'Data Entry'!K31</f>
        <v>0</v>
      </c>
      <c r="L31" s="7">
        <f>'Data Entry'!L31</f>
        <v>0</v>
      </c>
      <c r="M31" s="4">
        <f>'Data Entry'!M31</f>
        <v>0</v>
      </c>
      <c r="N31" s="8">
        <f>'Data Entry'!N31</f>
        <v>0</v>
      </c>
      <c r="O31" s="4">
        <f>'Data Entry'!O31</f>
        <v>0</v>
      </c>
      <c r="P31" s="4">
        <f>'Data Entry'!P31</f>
        <v>0</v>
      </c>
      <c r="Q31" s="4">
        <f>'Data Entry'!Q31</f>
        <v>0</v>
      </c>
      <c r="R31" s="4">
        <f>'Data Entry'!R31</f>
        <v>0</v>
      </c>
      <c r="S31" s="4">
        <f>'Data Entry'!S31</f>
        <v>0</v>
      </c>
    </row>
    <row r="32" spans="1:19" ht="15" thickBot="1" x14ac:dyDescent="0.25">
      <c r="A32" s="9">
        <f>'Data Entry'!A32</f>
        <v>0</v>
      </c>
      <c r="B32" s="9">
        <f>'Data Entry'!B32</f>
        <v>0</v>
      </c>
      <c r="C32" s="9">
        <f>'Data Entry'!C32</f>
        <v>0</v>
      </c>
      <c r="D32" s="9">
        <f>'Data Entry'!D32</f>
        <v>0</v>
      </c>
      <c r="E32" s="9">
        <f>'Data Entry'!E32</f>
        <v>0</v>
      </c>
      <c r="F32" s="9">
        <f>'Data Entry'!F32</f>
        <v>0</v>
      </c>
      <c r="G32" s="9">
        <f>'Data Entry'!G32</f>
        <v>0</v>
      </c>
      <c r="H32" s="9">
        <f>'Data Entry'!H32</f>
        <v>0</v>
      </c>
      <c r="I32" s="10">
        <f>'Data Entry'!I32</f>
        <v>0</v>
      </c>
      <c r="J32" s="10">
        <f>'Data Entry'!J32</f>
        <v>0</v>
      </c>
      <c r="K32" s="11">
        <f>'Data Entry'!K32</f>
        <v>0</v>
      </c>
      <c r="L32" s="12">
        <f>'Data Entry'!L32</f>
        <v>0</v>
      </c>
      <c r="M32" s="9">
        <f>'Data Entry'!M32</f>
        <v>0</v>
      </c>
      <c r="N32" s="13">
        <f>'Data Entry'!N32</f>
        <v>0</v>
      </c>
      <c r="O32" s="9">
        <f>'Data Entry'!O32</f>
        <v>0</v>
      </c>
      <c r="P32" s="9">
        <f>'Data Entry'!P32</f>
        <v>0</v>
      </c>
      <c r="Q32" s="9">
        <f>'Data Entry'!Q32</f>
        <v>0</v>
      </c>
      <c r="R32" s="9">
        <f>'Data Entry'!R32</f>
        <v>0</v>
      </c>
      <c r="S32" s="9">
        <f>'Data Entry'!S32</f>
        <v>0</v>
      </c>
    </row>
    <row r="33" spans="1:19" ht="15" thickBot="1" x14ac:dyDescent="0.25">
      <c r="A33" s="4">
        <f>'Data Entry'!A33</f>
        <v>0</v>
      </c>
      <c r="B33" s="4">
        <f>'Data Entry'!B33</f>
        <v>0</v>
      </c>
      <c r="C33" s="4">
        <f>'Data Entry'!C33</f>
        <v>0</v>
      </c>
      <c r="D33" s="4">
        <f>'Data Entry'!D33</f>
        <v>0</v>
      </c>
      <c r="E33" s="4">
        <f>'Data Entry'!E33</f>
        <v>0</v>
      </c>
      <c r="F33" s="4">
        <f>'Data Entry'!F33</f>
        <v>0</v>
      </c>
      <c r="G33" s="4">
        <f>'Data Entry'!G33</f>
        <v>0</v>
      </c>
      <c r="H33" s="4">
        <f>'Data Entry'!H33</f>
        <v>0</v>
      </c>
      <c r="I33" s="5">
        <f>'Data Entry'!I33</f>
        <v>0</v>
      </c>
      <c r="J33" s="5">
        <f>'Data Entry'!J33</f>
        <v>0</v>
      </c>
      <c r="K33" s="6">
        <f>'Data Entry'!K33</f>
        <v>0</v>
      </c>
      <c r="L33" s="7">
        <f>'Data Entry'!L33</f>
        <v>0</v>
      </c>
      <c r="M33" s="4">
        <f>'Data Entry'!M33</f>
        <v>0</v>
      </c>
      <c r="N33" s="8">
        <f>'Data Entry'!N33</f>
        <v>0</v>
      </c>
      <c r="O33" s="4">
        <f>'Data Entry'!O33</f>
        <v>0</v>
      </c>
      <c r="P33" s="4">
        <f>'Data Entry'!P33</f>
        <v>0</v>
      </c>
      <c r="Q33" s="4">
        <f>'Data Entry'!Q33</f>
        <v>0</v>
      </c>
      <c r="R33" s="4">
        <f>'Data Entry'!R33</f>
        <v>0</v>
      </c>
      <c r="S33" s="4">
        <f>'Data Entry'!S33</f>
        <v>0</v>
      </c>
    </row>
    <row r="34" spans="1:19" ht="15" thickBot="1" x14ac:dyDescent="0.25">
      <c r="A34" s="9">
        <f>'Data Entry'!A34</f>
        <v>0</v>
      </c>
      <c r="B34" s="9">
        <f>'Data Entry'!B34</f>
        <v>0</v>
      </c>
      <c r="C34" s="9">
        <f>'Data Entry'!C34</f>
        <v>0</v>
      </c>
      <c r="D34" s="9">
        <f>'Data Entry'!D34</f>
        <v>0</v>
      </c>
      <c r="E34" s="9">
        <f>'Data Entry'!E34</f>
        <v>0</v>
      </c>
      <c r="F34" s="9">
        <f>'Data Entry'!F34</f>
        <v>0</v>
      </c>
      <c r="G34" s="9">
        <f>'Data Entry'!G34</f>
        <v>0</v>
      </c>
      <c r="H34" s="9">
        <f>'Data Entry'!H34</f>
        <v>0</v>
      </c>
      <c r="I34" s="10">
        <f>'Data Entry'!I34</f>
        <v>0</v>
      </c>
      <c r="J34" s="10">
        <f>'Data Entry'!J34</f>
        <v>0</v>
      </c>
      <c r="K34" s="11">
        <f>'Data Entry'!K34</f>
        <v>0</v>
      </c>
      <c r="L34" s="12">
        <f>'Data Entry'!L34</f>
        <v>0</v>
      </c>
      <c r="M34" s="9">
        <f>'Data Entry'!M34</f>
        <v>0</v>
      </c>
      <c r="N34" s="13">
        <f>'Data Entry'!N34</f>
        <v>0</v>
      </c>
      <c r="O34" s="9">
        <f>'Data Entry'!O34</f>
        <v>0</v>
      </c>
      <c r="P34" s="9">
        <f>'Data Entry'!P34</f>
        <v>0</v>
      </c>
      <c r="Q34" s="9">
        <f>'Data Entry'!Q34</f>
        <v>0</v>
      </c>
      <c r="R34" s="9">
        <f>'Data Entry'!R34</f>
        <v>0</v>
      </c>
      <c r="S34" s="9">
        <f>'Data Entry'!S34</f>
        <v>0</v>
      </c>
    </row>
    <row r="35" spans="1:19" ht="15" thickBot="1" x14ac:dyDescent="0.25">
      <c r="A35" s="4">
        <f>'Data Entry'!A35</f>
        <v>0</v>
      </c>
      <c r="B35" s="4">
        <f>'Data Entry'!B35</f>
        <v>0</v>
      </c>
      <c r="C35" s="4">
        <f>'Data Entry'!C35</f>
        <v>0</v>
      </c>
      <c r="D35" s="4">
        <f>'Data Entry'!D35</f>
        <v>0</v>
      </c>
      <c r="E35" s="4">
        <f>'Data Entry'!E35</f>
        <v>0</v>
      </c>
      <c r="F35" s="4">
        <f>'Data Entry'!F35</f>
        <v>0</v>
      </c>
      <c r="G35" s="4">
        <f>'Data Entry'!G35</f>
        <v>0</v>
      </c>
      <c r="H35" s="4">
        <f>'Data Entry'!H35</f>
        <v>0</v>
      </c>
      <c r="I35" s="5">
        <f>'Data Entry'!I35</f>
        <v>0</v>
      </c>
      <c r="J35" s="5">
        <f>'Data Entry'!J35</f>
        <v>0</v>
      </c>
      <c r="K35" s="6">
        <f>'Data Entry'!K35</f>
        <v>0</v>
      </c>
      <c r="L35" s="7">
        <f>'Data Entry'!L35</f>
        <v>0</v>
      </c>
      <c r="M35" s="4">
        <f>'Data Entry'!M35</f>
        <v>0</v>
      </c>
      <c r="N35" s="8">
        <f>'Data Entry'!N35</f>
        <v>0</v>
      </c>
      <c r="O35" s="4">
        <f>'Data Entry'!O35</f>
        <v>0</v>
      </c>
      <c r="P35" s="4">
        <f>'Data Entry'!P35</f>
        <v>0</v>
      </c>
      <c r="Q35" s="4">
        <f>'Data Entry'!Q35</f>
        <v>0</v>
      </c>
      <c r="R35" s="4">
        <f>'Data Entry'!R35</f>
        <v>0</v>
      </c>
      <c r="S35" s="4">
        <f>'Data Entry'!S35</f>
        <v>0</v>
      </c>
    </row>
    <row r="36" spans="1:19" ht="15" thickBot="1" x14ac:dyDescent="0.25">
      <c r="A36" s="9">
        <f>'Data Entry'!A36</f>
        <v>0</v>
      </c>
      <c r="B36" s="9">
        <f>'Data Entry'!B36</f>
        <v>0</v>
      </c>
      <c r="C36" s="9">
        <f>'Data Entry'!C36</f>
        <v>0</v>
      </c>
      <c r="D36" s="9">
        <f>'Data Entry'!D36</f>
        <v>0</v>
      </c>
      <c r="E36" s="9">
        <f>'Data Entry'!E36</f>
        <v>0</v>
      </c>
      <c r="F36" s="9">
        <f>'Data Entry'!F36</f>
        <v>0</v>
      </c>
      <c r="G36" s="9">
        <f>'Data Entry'!G36</f>
        <v>0</v>
      </c>
      <c r="H36" s="9">
        <f>'Data Entry'!H36</f>
        <v>0</v>
      </c>
      <c r="I36" s="10">
        <f>'Data Entry'!I36</f>
        <v>0</v>
      </c>
      <c r="J36" s="10">
        <f>'Data Entry'!J36</f>
        <v>0</v>
      </c>
      <c r="K36" s="11">
        <f>'Data Entry'!K36</f>
        <v>0</v>
      </c>
      <c r="L36" s="12">
        <f>'Data Entry'!L36</f>
        <v>0</v>
      </c>
      <c r="M36" s="9">
        <f>'Data Entry'!M36</f>
        <v>0</v>
      </c>
      <c r="N36" s="13">
        <f>'Data Entry'!N36</f>
        <v>0</v>
      </c>
      <c r="O36" s="9">
        <f>'Data Entry'!O36</f>
        <v>0</v>
      </c>
      <c r="P36" s="9">
        <f>'Data Entry'!P36</f>
        <v>0</v>
      </c>
      <c r="Q36" s="9">
        <f>'Data Entry'!Q36</f>
        <v>0</v>
      </c>
      <c r="R36" s="9">
        <f>'Data Entry'!R36</f>
        <v>0</v>
      </c>
      <c r="S36" s="9">
        <f>'Data Entry'!S36</f>
        <v>0</v>
      </c>
    </row>
    <row r="37" spans="1:19" ht="15" thickBot="1" x14ac:dyDescent="0.25">
      <c r="A37" s="4">
        <f>'Data Entry'!A37</f>
        <v>0</v>
      </c>
      <c r="B37" s="4">
        <f>'Data Entry'!B37</f>
        <v>0</v>
      </c>
      <c r="C37" s="4">
        <f>'Data Entry'!C37</f>
        <v>0</v>
      </c>
      <c r="D37" s="4">
        <f>'Data Entry'!D37</f>
        <v>0</v>
      </c>
      <c r="E37" s="4">
        <f>'Data Entry'!E37</f>
        <v>0</v>
      </c>
      <c r="F37" s="4">
        <f>'Data Entry'!F37</f>
        <v>0</v>
      </c>
      <c r="G37" s="4">
        <f>'Data Entry'!G37</f>
        <v>0</v>
      </c>
      <c r="H37" s="4">
        <f>'Data Entry'!H37</f>
        <v>0</v>
      </c>
      <c r="I37" s="5">
        <f>'Data Entry'!I37</f>
        <v>0</v>
      </c>
      <c r="J37" s="5">
        <f>'Data Entry'!J37</f>
        <v>0</v>
      </c>
      <c r="K37" s="6">
        <f>'Data Entry'!K37</f>
        <v>0</v>
      </c>
      <c r="L37" s="7">
        <f>'Data Entry'!L37</f>
        <v>0</v>
      </c>
      <c r="M37" s="4">
        <f>'Data Entry'!M37</f>
        <v>0</v>
      </c>
      <c r="N37" s="8">
        <f>'Data Entry'!N37</f>
        <v>0</v>
      </c>
      <c r="O37" s="4">
        <f>'Data Entry'!O37</f>
        <v>0</v>
      </c>
      <c r="P37" s="4">
        <f>'Data Entry'!P37</f>
        <v>0</v>
      </c>
      <c r="Q37" s="4">
        <f>'Data Entry'!Q37</f>
        <v>0</v>
      </c>
      <c r="R37" s="4">
        <f>'Data Entry'!R37</f>
        <v>0</v>
      </c>
      <c r="S37" s="4">
        <f>'Data Entry'!S37</f>
        <v>0</v>
      </c>
    </row>
    <row r="38" spans="1:19" ht="15" thickBot="1" x14ac:dyDescent="0.25">
      <c r="A38" s="9">
        <f>'Data Entry'!A38</f>
        <v>0</v>
      </c>
      <c r="B38" s="9">
        <f>'Data Entry'!B38</f>
        <v>0</v>
      </c>
      <c r="C38" s="9">
        <f>'Data Entry'!C38</f>
        <v>0</v>
      </c>
      <c r="D38" s="9">
        <f>'Data Entry'!D38</f>
        <v>0</v>
      </c>
      <c r="E38" s="9">
        <f>'Data Entry'!E38</f>
        <v>0</v>
      </c>
      <c r="F38" s="9">
        <f>'Data Entry'!F38</f>
        <v>0</v>
      </c>
      <c r="G38" s="9">
        <f>'Data Entry'!G38</f>
        <v>0</v>
      </c>
      <c r="H38" s="9">
        <f>'Data Entry'!H38</f>
        <v>0</v>
      </c>
      <c r="I38" s="10">
        <f>'Data Entry'!I38</f>
        <v>0</v>
      </c>
      <c r="J38" s="10">
        <f>'Data Entry'!J38</f>
        <v>0</v>
      </c>
      <c r="K38" s="11">
        <f>'Data Entry'!K38</f>
        <v>0</v>
      </c>
      <c r="L38" s="12">
        <f>'Data Entry'!L38</f>
        <v>0</v>
      </c>
      <c r="M38" s="9">
        <f>'Data Entry'!M38</f>
        <v>0</v>
      </c>
      <c r="N38" s="13">
        <f>'Data Entry'!N38</f>
        <v>0</v>
      </c>
      <c r="O38" s="9">
        <f>'Data Entry'!O38</f>
        <v>0</v>
      </c>
      <c r="P38" s="9">
        <f>'Data Entry'!P38</f>
        <v>0</v>
      </c>
      <c r="Q38" s="9">
        <f>'Data Entry'!Q38</f>
        <v>0</v>
      </c>
      <c r="R38" s="9">
        <f>'Data Entry'!R38</f>
        <v>0</v>
      </c>
      <c r="S38" s="9">
        <f>'Data Entry'!S38</f>
        <v>0</v>
      </c>
    </row>
    <row r="39" spans="1:19" ht="15" thickBot="1" x14ac:dyDescent="0.25">
      <c r="A39" s="4">
        <f>'Data Entry'!A39</f>
        <v>0</v>
      </c>
      <c r="B39" s="4">
        <f>'Data Entry'!B39</f>
        <v>0</v>
      </c>
      <c r="C39" s="4">
        <f>'Data Entry'!C39</f>
        <v>0</v>
      </c>
      <c r="D39" s="4">
        <f>'Data Entry'!D39</f>
        <v>0</v>
      </c>
      <c r="E39" s="4">
        <f>'Data Entry'!E39</f>
        <v>0</v>
      </c>
      <c r="F39" s="4">
        <f>'Data Entry'!F39</f>
        <v>0</v>
      </c>
      <c r="G39" s="4">
        <f>'Data Entry'!G39</f>
        <v>0</v>
      </c>
      <c r="H39" s="4">
        <f>'Data Entry'!H39</f>
        <v>0</v>
      </c>
      <c r="I39" s="5">
        <f>'Data Entry'!I39</f>
        <v>0</v>
      </c>
      <c r="J39" s="5">
        <f>'Data Entry'!J39</f>
        <v>0</v>
      </c>
      <c r="K39" s="6">
        <f>'Data Entry'!K39</f>
        <v>0</v>
      </c>
      <c r="L39" s="7">
        <f>'Data Entry'!L39</f>
        <v>0</v>
      </c>
      <c r="M39" s="4">
        <f>'Data Entry'!M39</f>
        <v>0</v>
      </c>
      <c r="N39" s="8">
        <f>'Data Entry'!N39</f>
        <v>0</v>
      </c>
      <c r="O39" s="4">
        <f>'Data Entry'!O39</f>
        <v>0</v>
      </c>
      <c r="P39" s="4">
        <f>'Data Entry'!P39</f>
        <v>0</v>
      </c>
      <c r="Q39" s="4">
        <f>'Data Entry'!Q39</f>
        <v>0</v>
      </c>
      <c r="R39" s="4">
        <f>'Data Entry'!R39</f>
        <v>0</v>
      </c>
      <c r="S39" s="4">
        <f>'Data Entry'!S39</f>
        <v>0</v>
      </c>
    </row>
    <row r="40" spans="1:19" ht="15" thickBot="1" x14ac:dyDescent="0.25">
      <c r="A40" s="9">
        <f>'Data Entry'!A40</f>
        <v>0</v>
      </c>
      <c r="B40" s="9">
        <f>'Data Entry'!B40</f>
        <v>0</v>
      </c>
      <c r="C40" s="9">
        <f>'Data Entry'!C40</f>
        <v>0</v>
      </c>
      <c r="D40" s="9">
        <f>'Data Entry'!D40</f>
        <v>0</v>
      </c>
      <c r="E40" s="9">
        <f>'Data Entry'!E40</f>
        <v>0</v>
      </c>
      <c r="F40" s="9">
        <f>'Data Entry'!F40</f>
        <v>0</v>
      </c>
      <c r="G40" s="9">
        <f>'Data Entry'!G40</f>
        <v>0</v>
      </c>
      <c r="H40" s="9">
        <f>'Data Entry'!H40</f>
        <v>0</v>
      </c>
      <c r="I40" s="10">
        <f>'Data Entry'!I40</f>
        <v>0</v>
      </c>
      <c r="J40" s="10">
        <f>'Data Entry'!J40</f>
        <v>0</v>
      </c>
      <c r="K40" s="11">
        <f>'Data Entry'!K40</f>
        <v>0</v>
      </c>
      <c r="L40" s="12">
        <f>'Data Entry'!L40</f>
        <v>0</v>
      </c>
      <c r="M40" s="9">
        <f>'Data Entry'!M40</f>
        <v>0</v>
      </c>
      <c r="N40" s="13">
        <f>'Data Entry'!N40</f>
        <v>0</v>
      </c>
      <c r="O40" s="9">
        <f>'Data Entry'!O40</f>
        <v>0</v>
      </c>
      <c r="P40" s="9">
        <f>'Data Entry'!P40</f>
        <v>0</v>
      </c>
      <c r="Q40" s="9">
        <f>'Data Entry'!Q40</f>
        <v>0</v>
      </c>
      <c r="R40" s="9">
        <f>'Data Entry'!R40</f>
        <v>0</v>
      </c>
      <c r="S40" s="9">
        <f>'Data Entry'!S40</f>
        <v>0</v>
      </c>
    </row>
    <row r="41" spans="1:19" ht="15" thickBot="1" x14ac:dyDescent="0.25">
      <c r="A41" s="4">
        <f>'Data Entry'!A41</f>
        <v>0</v>
      </c>
      <c r="B41" s="4">
        <f>'Data Entry'!B41</f>
        <v>0</v>
      </c>
      <c r="C41" s="4">
        <f>'Data Entry'!C41</f>
        <v>0</v>
      </c>
      <c r="D41" s="4">
        <f>'Data Entry'!D41</f>
        <v>0</v>
      </c>
      <c r="E41" s="4">
        <f>'Data Entry'!E41</f>
        <v>0</v>
      </c>
      <c r="F41" s="4">
        <f>'Data Entry'!F41</f>
        <v>0</v>
      </c>
      <c r="G41" s="4">
        <f>'Data Entry'!G41</f>
        <v>0</v>
      </c>
      <c r="H41" s="4">
        <f>'Data Entry'!H41</f>
        <v>0</v>
      </c>
      <c r="I41" s="5">
        <f>'Data Entry'!I41</f>
        <v>0</v>
      </c>
      <c r="J41" s="5">
        <f>'Data Entry'!J41</f>
        <v>0</v>
      </c>
      <c r="K41" s="6">
        <f>'Data Entry'!K41</f>
        <v>0</v>
      </c>
      <c r="L41" s="7">
        <f>'Data Entry'!L41</f>
        <v>0</v>
      </c>
      <c r="M41" s="4">
        <f>'Data Entry'!M41</f>
        <v>0</v>
      </c>
      <c r="N41" s="8">
        <f>'Data Entry'!N41</f>
        <v>0</v>
      </c>
      <c r="O41" s="4">
        <f>'Data Entry'!O41</f>
        <v>0</v>
      </c>
      <c r="P41" s="4">
        <f>'Data Entry'!P41</f>
        <v>0</v>
      </c>
      <c r="Q41" s="4">
        <f>'Data Entry'!Q41</f>
        <v>0</v>
      </c>
      <c r="R41" s="4">
        <f>'Data Entry'!R41</f>
        <v>0</v>
      </c>
      <c r="S41" s="4">
        <f>'Data Entry'!S41</f>
        <v>0</v>
      </c>
    </row>
    <row r="42" spans="1:19" ht="15" thickBot="1" x14ac:dyDescent="0.25">
      <c r="A42" s="9">
        <f>'Data Entry'!A42</f>
        <v>0</v>
      </c>
      <c r="B42" s="9">
        <f>'Data Entry'!B42</f>
        <v>0</v>
      </c>
      <c r="C42" s="9">
        <f>'Data Entry'!C42</f>
        <v>0</v>
      </c>
      <c r="D42" s="9">
        <f>'Data Entry'!D42</f>
        <v>0</v>
      </c>
      <c r="E42" s="9">
        <f>'Data Entry'!E42</f>
        <v>0</v>
      </c>
      <c r="F42" s="9">
        <f>'Data Entry'!F42</f>
        <v>0</v>
      </c>
      <c r="G42" s="9">
        <f>'Data Entry'!G42</f>
        <v>0</v>
      </c>
      <c r="H42" s="9">
        <f>'Data Entry'!H42</f>
        <v>0</v>
      </c>
      <c r="I42" s="10">
        <f>'Data Entry'!I42</f>
        <v>0</v>
      </c>
      <c r="J42" s="10">
        <f>'Data Entry'!J42</f>
        <v>0</v>
      </c>
      <c r="K42" s="11">
        <f>'Data Entry'!K42</f>
        <v>0</v>
      </c>
      <c r="L42" s="12">
        <f>'Data Entry'!L42</f>
        <v>0</v>
      </c>
      <c r="M42" s="9">
        <f>'Data Entry'!M42</f>
        <v>0</v>
      </c>
      <c r="N42" s="13">
        <f>'Data Entry'!N42</f>
        <v>0</v>
      </c>
      <c r="O42" s="9">
        <f>'Data Entry'!O42</f>
        <v>0</v>
      </c>
      <c r="P42" s="9">
        <f>'Data Entry'!P42</f>
        <v>0</v>
      </c>
      <c r="Q42" s="9">
        <f>'Data Entry'!Q42</f>
        <v>0</v>
      </c>
      <c r="R42" s="9">
        <f>'Data Entry'!R42</f>
        <v>0</v>
      </c>
      <c r="S42" s="9">
        <f>'Data Entry'!S42</f>
        <v>0</v>
      </c>
    </row>
    <row r="43" spans="1:19" ht="15" thickBot="1" x14ac:dyDescent="0.25">
      <c r="A43" s="4">
        <f>'Data Entry'!A43</f>
        <v>0</v>
      </c>
      <c r="B43" s="4">
        <f>'Data Entry'!B43</f>
        <v>0</v>
      </c>
      <c r="C43" s="4">
        <f>'Data Entry'!C43</f>
        <v>0</v>
      </c>
      <c r="D43" s="4">
        <f>'Data Entry'!D43</f>
        <v>0</v>
      </c>
      <c r="E43" s="4">
        <f>'Data Entry'!E43</f>
        <v>0</v>
      </c>
      <c r="F43" s="4">
        <f>'Data Entry'!F43</f>
        <v>0</v>
      </c>
      <c r="G43" s="4">
        <f>'Data Entry'!G43</f>
        <v>0</v>
      </c>
      <c r="H43" s="4">
        <f>'Data Entry'!H43</f>
        <v>0</v>
      </c>
      <c r="I43" s="5">
        <f>'Data Entry'!I43</f>
        <v>0</v>
      </c>
      <c r="J43" s="5">
        <f>'Data Entry'!J43</f>
        <v>0</v>
      </c>
      <c r="K43" s="6">
        <f>'Data Entry'!K43</f>
        <v>0</v>
      </c>
      <c r="L43" s="7">
        <f>'Data Entry'!L43</f>
        <v>0</v>
      </c>
      <c r="M43" s="4">
        <f>'Data Entry'!M43</f>
        <v>0</v>
      </c>
      <c r="N43" s="8">
        <f>'Data Entry'!N43</f>
        <v>0</v>
      </c>
      <c r="O43" s="4">
        <f>'Data Entry'!O43</f>
        <v>0</v>
      </c>
      <c r="P43" s="4">
        <f>'Data Entry'!P43</f>
        <v>0</v>
      </c>
      <c r="Q43" s="4">
        <f>'Data Entry'!Q43</f>
        <v>0</v>
      </c>
      <c r="R43" s="4">
        <f>'Data Entry'!R43</f>
        <v>0</v>
      </c>
      <c r="S43" s="4">
        <f>'Data Entry'!S43</f>
        <v>0</v>
      </c>
    </row>
    <row r="44" spans="1:19" ht="15" thickBot="1" x14ac:dyDescent="0.25">
      <c r="A44" s="9">
        <f>'Data Entry'!A44</f>
        <v>0</v>
      </c>
      <c r="B44" s="9">
        <f>'Data Entry'!B44</f>
        <v>0</v>
      </c>
      <c r="C44" s="9">
        <f>'Data Entry'!C44</f>
        <v>0</v>
      </c>
      <c r="D44" s="9">
        <f>'Data Entry'!D44</f>
        <v>0</v>
      </c>
      <c r="E44" s="9">
        <f>'Data Entry'!E44</f>
        <v>0</v>
      </c>
      <c r="F44" s="9">
        <f>'Data Entry'!F44</f>
        <v>0</v>
      </c>
      <c r="G44" s="9">
        <f>'Data Entry'!G44</f>
        <v>0</v>
      </c>
      <c r="H44" s="9">
        <f>'Data Entry'!H44</f>
        <v>0</v>
      </c>
      <c r="I44" s="10">
        <f>'Data Entry'!I44</f>
        <v>0</v>
      </c>
      <c r="J44" s="10">
        <f>'Data Entry'!J44</f>
        <v>0</v>
      </c>
      <c r="K44" s="11">
        <f>'Data Entry'!K44</f>
        <v>0</v>
      </c>
      <c r="L44" s="12">
        <f>'Data Entry'!L44</f>
        <v>0</v>
      </c>
      <c r="M44" s="9">
        <f>'Data Entry'!M44</f>
        <v>0</v>
      </c>
      <c r="N44" s="13">
        <f>'Data Entry'!N44</f>
        <v>0</v>
      </c>
      <c r="O44" s="9">
        <f>'Data Entry'!O44</f>
        <v>0</v>
      </c>
      <c r="P44" s="9">
        <f>'Data Entry'!P44</f>
        <v>0</v>
      </c>
      <c r="Q44" s="9">
        <f>'Data Entry'!Q44</f>
        <v>0</v>
      </c>
      <c r="R44" s="9">
        <f>'Data Entry'!R44</f>
        <v>0</v>
      </c>
      <c r="S44" s="9">
        <f>'Data Entry'!S44</f>
        <v>0</v>
      </c>
    </row>
  </sheetData>
  <autoFilter ref="A14:S44" xr:uid="{00000000-0009-0000-0000-000000000000}"/>
  <mergeCells count="22">
    <mergeCell ref="A1:S2"/>
    <mergeCell ref="E5:F5"/>
    <mergeCell ref="K5:L5"/>
    <mergeCell ref="I9:K10"/>
    <mergeCell ref="A9:C10"/>
    <mergeCell ref="M9:O10"/>
    <mergeCell ref="H6:I6"/>
    <mergeCell ref="A8:C8"/>
    <mergeCell ref="I8:K8"/>
    <mergeCell ref="M8:O8"/>
    <mergeCell ref="N5:O5"/>
    <mergeCell ref="E6:F6"/>
    <mergeCell ref="E9:G10"/>
    <mergeCell ref="Q9:S10"/>
    <mergeCell ref="B6:C6"/>
    <mergeCell ref="A12:S12"/>
    <mergeCell ref="B5:C5"/>
    <mergeCell ref="E8:G8"/>
    <mergeCell ref="A3:S3"/>
    <mergeCell ref="H5:I5"/>
    <mergeCell ref="Q8:S8"/>
    <mergeCell ref="J6:S6"/>
  </mergeCells>
  <conditionalFormatting sqref="M15:M44">
    <cfRule type="expression" dxfId="27" priority="1">
      <formula>$M15="Completed"</formula>
    </cfRule>
    <cfRule type="expression" dxfId="26" priority="2">
      <formula>$M15="In Progress"</formula>
    </cfRule>
    <cfRule type="expression" dxfId="25" priority="3">
      <formula>$M15="At Risk"</formula>
    </cfRule>
    <cfRule type="expression" dxfId="24" priority="4">
      <formula>$M15="Not Started"</formula>
    </cfRule>
  </conditionalFormatting>
  <conditionalFormatting sqref="N15:N44">
    <cfRule type="cellIs" dxfId="23" priority="5" operator="greaterThanOrEqual">
      <formula>0.8</formula>
    </cfRule>
  </conditionalFormatting>
  <conditionalFormatting sqref="P15:P44">
    <cfRule type="expression" dxfId="22" priority="6">
      <formula>$P15="High"</formula>
    </cfRule>
  </conditionalFormatting>
  <pageMargins left="0.75" right="0.75" top="1" bottom="1" header="0.5" footer="0.5"/>
  <legacyDrawing r:id="rId1"/>
  <extLst>
    <ext xmlns:x14="http://schemas.microsoft.com/office/spreadsheetml/2009/9/main" uri="{CCE6A557-97BC-4b89-ADB6-D9C93CAAB3DF}">
      <x14:dataValidations xmlns:xm="http://schemas.microsoft.com/office/excel/2006/main" count="7">
        <x14:dataValidation type="list" allowBlank="1" xr:uid="{00000000-0002-0000-0000-000000000000}">
          <x14:formula1>
            <xm:f>'Data Entry'!$A$4:$A$9</xm:f>
          </x14:formula1>
          <xm:sqref>M15:M44</xm:sqref>
        </x14:dataValidation>
        <x14:dataValidation type="list" allowBlank="1" xr:uid="{00000000-0002-0000-0000-000001000000}">
          <x14:formula1>
            <xm:f>'Data Entry'!$B$4:$B$7</xm:f>
          </x14:formula1>
          <xm:sqref>O15:O44</xm:sqref>
        </x14:dataValidation>
        <x14:dataValidation type="list" allowBlank="1" xr:uid="{00000000-0002-0000-0000-000002000000}">
          <x14:formula1>
            <xm:f>'Data Entry'!$C$4:$C$6</xm:f>
          </x14:formula1>
          <xm:sqref>P15:P44</xm:sqref>
        </x14:dataValidation>
        <x14:dataValidation type="list" allowBlank="1" xr:uid="{00000000-0002-0000-0000-000003000000}">
          <x14:formula1>
            <xm:f>'Data Entry'!$D$4:$D$11</xm:f>
          </x14:formula1>
          <xm:sqref>G15:G44</xm:sqref>
        </x14:dataValidation>
        <x14:dataValidation type="list" allowBlank="1" xr:uid="{00000000-0002-0000-0000-000004000000}">
          <x14:formula1>
            <xm:f>'Data Entry'!$E$4:$E$8</xm:f>
          </x14:formula1>
          <xm:sqref>H15:H44</xm:sqref>
        </x14:dataValidation>
        <x14:dataValidation type="list" allowBlank="1" xr:uid="{00000000-0002-0000-0000-000005000000}">
          <x14:formula1>
            <xm:f>'Data Entry'!$F$4:$F$11</xm:f>
          </x14:formula1>
          <xm:sqref>C15:C44</xm:sqref>
        </x14:dataValidation>
        <x14:dataValidation type="list" allowBlank="1" xr:uid="{00000000-0002-0000-0000-000006000000}">
          <x14:formula1>
            <xm:f>'Data Entry'!$G$4:$G$5</xm:f>
          </x14:formula1>
          <xm:sqref>R15:R44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0"/>
  <sheetViews>
    <sheetView showGridLines="0" workbookViewId="0">
      <selection activeCell="H42" sqref="H42"/>
    </sheetView>
  </sheetViews>
  <sheetFormatPr defaultRowHeight="14.25" x14ac:dyDescent="0.2"/>
  <cols>
    <col min="1" max="1" width="12.5703125" style="38" customWidth="1"/>
    <col min="2" max="2" width="8.28515625" style="38" customWidth="1"/>
    <col min="3" max="3" width="9.85546875" style="38" customWidth="1"/>
    <col min="4" max="4" width="13.5703125" style="38" customWidth="1"/>
    <col min="5" max="5" width="14.140625" style="38" customWidth="1"/>
    <col min="6" max="6" width="13.7109375" style="38" customWidth="1"/>
    <col min="7" max="7" width="12.5703125" style="38" customWidth="1"/>
    <col min="8" max="8" width="14.28515625" style="38" bestFit="1" customWidth="1"/>
    <col min="9" max="10" width="13.85546875" style="38" bestFit="1" customWidth="1"/>
    <col min="11" max="11" width="10" style="38" customWidth="1"/>
    <col min="12" max="12" width="10.7109375" style="38" customWidth="1"/>
    <col min="13" max="13" width="12" style="38" bestFit="1" customWidth="1"/>
    <col min="14" max="14" width="15.28515625" style="38" bestFit="1" customWidth="1"/>
    <col min="15" max="15" width="12.85546875" style="38" bestFit="1" customWidth="1"/>
    <col min="16" max="16" width="10" style="38" customWidth="1"/>
    <col min="17" max="17" width="8.42578125" style="38" customWidth="1"/>
    <col min="18" max="18" width="6.28515625" style="38" customWidth="1"/>
    <col min="19" max="19" width="14.7109375" style="38" customWidth="1"/>
    <col min="20" max="16384" width="9.140625" style="38"/>
  </cols>
  <sheetData>
    <row r="1" spans="1:19" ht="31.5" thickBot="1" x14ac:dyDescent="0.5">
      <c r="A1" s="53" t="s">
        <v>43</v>
      </c>
      <c r="B1" s="54"/>
      <c r="C1" s="54"/>
      <c r="D1" s="54"/>
      <c r="E1" s="54"/>
      <c r="F1" s="54"/>
      <c r="G1" s="54"/>
      <c r="H1" s="54"/>
    </row>
    <row r="2" spans="1:19" ht="15" thickBot="1" x14ac:dyDescent="0.25"/>
    <row r="3" spans="1:19" ht="15.75" thickBot="1" x14ac:dyDescent="0.25">
      <c r="A3" s="55" t="s">
        <v>36</v>
      </c>
      <c r="B3" s="55" t="s">
        <v>38</v>
      </c>
      <c r="C3" s="55" t="s">
        <v>39</v>
      </c>
      <c r="D3" s="55" t="s">
        <v>44</v>
      </c>
      <c r="E3" s="55" t="s">
        <v>45</v>
      </c>
      <c r="F3" s="55" t="s">
        <v>46</v>
      </c>
      <c r="G3" s="55" t="s">
        <v>47</v>
      </c>
      <c r="H3" s="55" t="s">
        <v>48</v>
      </c>
      <c r="J3" s="28" t="s">
        <v>49</v>
      </c>
      <c r="K3" s="40"/>
      <c r="L3" s="40"/>
      <c r="M3" s="40"/>
      <c r="N3" s="40"/>
      <c r="O3" s="40"/>
      <c r="P3" s="40"/>
      <c r="Q3" s="40"/>
      <c r="R3" s="40"/>
      <c r="S3" s="40"/>
    </row>
    <row r="4" spans="1:19" ht="15" thickBot="1" x14ac:dyDescent="0.25">
      <c r="A4" s="56" t="s">
        <v>50</v>
      </c>
      <c r="B4" s="56" t="s">
        <v>51</v>
      </c>
      <c r="C4" s="56" t="s">
        <v>52</v>
      </c>
      <c r="D4" s="56" t="s">
        <v>8</v>
      </c>
      <c r="E4" s="56" t="s">
        <v>10</v>
      </c>
      <c r="F4" s="56" t="s">
        <v>53</v>
      </c>
      <c r="G4" s="56" t="s">
        <v>54</v>
      </c>
      <c r="H4" s="56" t="s">
        <v>55</v>
      </c>
      <c r="J4" s="40"/>
      <c r="K4" s="40"/>
      <c r="L4" s="40"/>
      <c r="M4" s="40"/>
      <c r="N4" s="40"/>
      <c r="O4" s="40"/>
      <c r="P4" s="40"/>
      <c r="Q4" s="40"/>
      <c r="R4" s="40"/>
      <c r="S4" s="40"/>
    </row>
    <row r="5" spans="1:19" ht="15" thickBot="1" x14ac:dyDescent="0.25">
      <c r="A5" s="56" t="s">
        <v>56</v>
      </c>
      <c r="B5" s="56" t="s">
        <v>52</v>
      </c>
      <c r="C5" s="56" t="s">
        <v>57</v>
      </c>
      <c r="D5" s="56" t="s">
        <v>58</v>
      </c>
      <c r="E5" s="56" t="s">
        <v>59</v>
      </c>
      <c r="F5" s="56" t="s">
        <v>60</v>
      </c>
      <c r="G5" s="56" t="s">
        <v>61</v>
      </c>
      <c r="H5" s="56" t="s">
        <v>62</v>
      </c>
      <c r="J5" s="40"/>
      <c r="K5" s="40"/>
      <c r="L5" s="40"/>
      <c r="M5" s="40"/>
      <c r="N5" s="40"/>
      <c r="O5" s="40"/>
      <c r="P5" s="40"/>
      <c r="Q5" s="40"/>
      <c r="R5" s="40"/>
      <c r="S5" s="40"/>
    </row>
    <row r="6" spans="1:19" ht="15" thickBot="1" x14ac:dyDescent="0.25">
      <c r="A6" s="56" t="s">
        <v>63</v>
      </c>
      <c r="B6" s="56" t="s">
        <v>57</v>
      </c>
      <c r="C6" s="56" t="s">
        <v>64</v>
      </c>
      <c r="D6" s="56" t="s">
        <v>65</v>
      </c>
      <c r="E6" s="56" t="s">
        <v>66</v>
      </c>
      <c r="F6" s="56" t="s">
        <v>67</v>
      </c>
      <c r="G6" s="56"/>
      <c r="H6" s="56" t="s">
        <v>68</v>
      </c>
      <c r="J6" s="40"/>
      <c r="K6" s="40"/>
      <c r="L6" s="40"/>
      <c r="M6" s="40"/>
      <c r="N6" s="40"/>
      <c r="O6" s="40"/>
      <c r="P6" s="40"/>
      <c r="Q6" s="40"/>
      <c r="R6" s="40"/>
      <c r="S6" s="40"/>
    </row>
    <row r="7" spans="1:19" ht="15" thickBot="1" x14ac:dyDescent="0.25">
      <c r="A7" s="56" t="s">
        <v>69</v>
      </c>
      <c r="B7" s="56" t="s">
        <v>64</v>
      </c>
      <c r="C7" s="56"/>
      <c r="D7" s="56" t="s">
        <v>70</v>
      </c>
      <c r="E7" s="56" t="s">
        <v>71</v>
      </c>
      <c r="F7" s="56" t="s">
        <v>72</v>
      </c>
      <c r="J7" s="40"/>
      <c r="K7" s="40"/>
      <c r="L7" s="40"/>
      <c r="M7" s="40"/>
      <c r="N7" s="40"/>
      <c r="O7" s="40"/>
      <c r="P7" s="40"/>
      <c r="Q7" s="40"/>
      <c r="R7" s="40"/>
      <c r="S7" s="40"/>
    </row>
    <row r="8" spans="1:19" ht="15" thickBot="1" x14ac:dyDescent="0.25">
      <c r="A8" s="56" t="s">
        <v>73</v>
      </c>
      <c r="B8" s="56"/>
      <c r="C8" s="56"/>
      <c r="D8" s="56" t="s">
        <v>74</v>
      </c>
      <c r="E8" s="56" t="s">
        <v>75</v>
      </c>
      <c r="F8" s="56" t="s">
        <v>76</v>
      </c>
      <c r="J8" s="40"/>
      <c r="K8" s="40"/>
      <c r="L8" s="40"/>
      <c r="M8" s="40"/>
      <c r="N8" s="40"/>
      <c r="O8" s="40"/>
      <c r="P8" s="40"/>
      <c r="Q8" s="40"/>
      <c r="R8" s="40"/>
      <c r="S8" s="40"/>
    </row>
    <row r="9" spans="1:19" ht="15" thickBot="1" x14ac:dyDescent="0.25">
      <c r="A9" s="56" t="s">
        <v>77</v>
      </c>
      <c r="B9" s="56"/>
      <c r="C9" s="56"/>
      <c r="D9" s="56" t="s">
        <v>78</v>
      </c>
      <c r="E9" s="56"/>
      <c r="F9" s="56" t="s">
        <v>79</v>
      </c>
    </row>
    <row r="10" spans="1:19" ht="15" thickBot="1" x14ac:dyDescent="0.25">
      <c r="D10" s="56" t="s">
        <v>80</v>
      </c>
      <c r="F10" s="56" t="s">
        <v>81</v>
      </c>
    </row>
    <row r="11" spans="1:19" ht="15" thickBot="1" x14ac:dyDescent="0.25">
      <c r="D11" s="56" t="s">
        <v>82</v>
      </c>
      <c r="F11" s="56" t="s">
        <v>83</v>
      </c>
    </row>
    <row r="13" spans="1:19" ht="15" thickBot="1" x14ac:dyDescent="0.25"/>
    <row r="14" spans="1:19" ht="45.75" thickBot="1" x14ac:dyDescent="0.25">
      <c r="A14" s="14" t="s">
        <v>24</v>
      </c>
      <c r="B14" s="14" t="s">
        <v>25</v>
      </c>
      <c r="C14" s="14" t="s">
        <v>26</v>
      </c>
      <c r="D14" s="14" t="s">
        <v>27</v>
      </c>
      <c r="E14" s="14" t="s">
        <v>28</v>
      </c>
      <c r="F14" s="14" t="s">
        <v>29</v>
      </c>
      <c r="G14" s="14" t="s">
        <v>30</v>
      </c>
      <c r="H14" s="14" t="s">
        <v>31</v>
      </c>
      <c r="I14" s="14" t="s">
        <v>32</v>
      </c>
      <c r="J14" s="14" t="s">
        <v>33</v>
      </c>
      <c r="K14" s="14" t="s">
        <v>34</v>
      </c>
      <c r="L14" s="14" t="s">
        <v>35</v>
      </c>
      <c r="M14" s="14" t="s">
        <v>36</v>
      </c>
      <c r="N14" s="14" t="s">
        <v>37</v>
      </c>
      <c r="O14" s="14" t="s">
        <v>38</v>
      </c>
      <c r="P14" s="14" t="s">
        <v>39</v>
      </c>
      <c r="Q14" s="14" t="s">
        <v>40</v>
      </c>
      <c r="R14" s="14" t="s">
        <v>41</v>
      </c>
      <c r="S14" s="14" t="s">
        <v>42</v>
      </c>
    </row>
    <row r="15" spans="1:19" ht="114.75" thickBot="1" x14ac:dyDescent="0.25">
      <c r="A15" s="20" t="s">
        <v>84</v>
      </c>
      <c r="B15" s="20">
        <v>1</v>
      </c>
      <c r="C15" s="20" t="s">
        <v>53</v>
      </c>
      <c r="D15" s="20" t="s">
        <v>85</v>
      </c>
      <c r="E15" s="20" t="s">
        <v>86</v>
      </c>
      <c r="F15" s="20" t="s">
        <v>87</v>
      </c>
      <c r="G15" s="20" t="s">
        <v>8</v>
      </c>
      <c r="H15" s="20" t="s">
        <v>10</v>
      </c>
      <c r="I15" s="15">
        <v>46118</v>
      </c>
      <c r="J15" s="15">
        <v>46122</v>
      </c>
      <c r="K15" s="16">
        <v>5</v>
      </c>
      <c r="L15" s="17">
        <v>18000</v>
      </c>
      <c r="M15" s="20" t="s">
        <v>77</v>
      </c>
      <c r="N15" s="18">
        <v>1</v>
      </c>
      <c r="O15" s="20" t="s">
        <v>51</v>
      </c>
      <c r="P15" s="20" t="s">
        <v>64</v>
      </c>
      <c r="Q15" s="20" t="s">
        <v>88</v>
      </c>
      <c r="R15" s="20" t="s">
        <v>54</v>
      </c>
      <c r="S15" s="20" t="s">
        <v>89</v>
      </c>
    </row>
    <row r="16" spans="1:19" ht="100.5" thickBot="1" x14ac:dyDescent="0.25">
      <c r="A16" s="20" t="s">
        <v>90</v>
      </c>
      <c r="B16" s="20">
        <v>2</v>
      </c>
      <c r="C16" s="20" t="s">
        <v>60</v>
      </c>
      <c r="D16" s="20" t="s">
        <v>91</v>
      </c>
      <c r="E16" s="20" t="s">
        <v>92</v>
      </c>
      <c r="F16" s="20" t="s">
        <v>93</v>
      </c>
      <c r="G16" s="20" t="s">
        <v>58</v>
      </c>
      <c r="H16" s="20" t="s">
        <v>59</v>
      </c>
      <c r="I16" s="15">
        <v>46125</v>
      </c>
      <c r="J16" s="15">
        <v>46136</v>
      </c>
      <c r="K16" s="16">
        <v>10</v>
      </c>
      <c r="L16" s="17">
        <v>24000</v>
      </c>
      <c r="M16" s="20" t="s">
        <v>77</v>
      </c>
      <c r="N16" s="18">
        <v>1</v>
      </c>
      <c r="O16" s="20" t="s">
        <v>52</v>
      </c>
      <c r="P16" s="20" t="s">
        <v>64</v>
      </c>
      <c r="Q16" s="20" t="s">
        <v>84</v>
      </c>
      <c r="R16" s="20" t="s">
        <v>61</v>
      </c>
      <c r="S16" s="20" t="s">
        <v>94</v>
      </c>
    </row>
    <row r="17" spans="1:19" ht="72" thickBot="1" x14ac:dyDescent="0.25">
      <c r="A17" s="20" t="s">
        <v>95</v>
      </c>
      <c r="B17" s="20">
        <v>2</v>
      </c>
      <c r="C17" s="20" t="s">
        <v>60</v>
      </c>
      <c r="D17" s="20" t="s">
        <v>91</v>
      </c>
      <c r="E17" s="20" t="s">
        <v>96</v>
      </c>
      <c r="F17" s="20" t="s">
        <v>97</v>
      </c>
      <c r="G17" s="20" t="s">
        <v>65</v>
      </c>
      <c r="H17" s="20" t="s">
        <v>10</v>
      </c>
      <c r="I17" s="15">
        <v>46139</v>
      </c>
      <c r="J17" s="15">
        <v>46150</v>
      </c>
      <c r="K17" s="16">
        <v>10</v>
      </c>
      <c r="L17" s="17">
        <v>32000</v>
      </c>
      <c r="M17" s="20" t="s">
        <v>63</v>
      </c>
      <c r="N17" s="18">
        <v>0.7</v>
      </c>
      <c r="O17" s="20" t="s">
        <v>51</v>
      </c>
      <c r="P17" s="20" t="s">
        <v>57</v>
      </c>
      <c r="Q17" s="20" t="s">
        <v>90</v>
      </c>
      <c r="R17" s="20" t="s">
        <v>54</v>
      </c>
      <c r="S17" s="20" t="s">
        <v>98</v>
      </c>
    </row>
    <row r="18" spans="1:19" ht="72" thickBot="1" x14ac:dyDescent="0.25">
      <c r="A18" s="20" t="s">
        <v>99</v>
      </c>
      <c r="B18" s="20">
        <v>1</v>
      </c>
      <c r="C18" s="20" t="s">
        <v>67</v>
      </c>
      <c r="D18" s="20" t="s">
        <v>100</v>
      </c>
      <c r="E18" s="20" t="s">
        <v>101</v>
      </c>
      <c r="F18" s="20" t="s">
        <v>102</v>
      </c>
      <c r="G18" s="20" t="s">
        <v>70</v>
      </c>
      <c r="H18" s="20" t="s">
        <v>66</v>
      </c>
      <c r="I18" s="15">
        <v>46153</v>
      </c>
      <c r="J18" s="15">
        <v>46171</v>
      </c>
      <c r="K18" s="16">
        <v>15</v>
      </c>
      <c r="L18" s="17">
        <v>56000</v>
      </c>
      <c r="M18" s="20" t="s">
        <v>63</v>
      </c>
      <c r="N18" s="18">
        <v>0.45</v>
      </c>
      <c r="O18" s="20" t="s">
        <v>51</v>
      </c>
      <c r="P18" s="20" t="s">
        <v>57</v>
      </c>
      <c r="Q18" s="20" t="s">
        <v>95</v>
      </c>
      <c r="R18" s="20" t="s">
        <v>61</v>
      </c>
      <c r="S18" s="20" t="s">
        <v>103</v>
      </c>
    </row>
    <row r="19" spans="1:19" ht="72" thickBot="1" x14ac:dyDescent="0.25">
      <c r="A19" s="20" t="s">
        <v>104</v>
      </c>
      <c r="B19" s="20">
        <v>2</v>
      </c>
      <c r="C19" s="20" t="s">
        <v>72</v>
      </c>
      <c r="D19" s="20" t="s">
        <v>105</v>
      </c>
      <c r="E19" s="20" t="s">
        <v>106</v>
      </c>
      <c r="F19" s="20" t="s">
        <v>107</v>
      </c>
      <c r="G19" s="20" t="s">
        <v>74</v>
      </c>
      <c r="H19" s="20" t="s">
        <v>71</v>
      </c>
      <c r="I19" s="15">
        <v>46160</v>
      </c>
      <c r="J19" s="15">
        <v>46178</v>
      </c>
      <c r="K19" s="16">
        <v>15</v>
      </c>
      <c r="L19" s="17">
        <v>22000</v>
      </c>
      <c r="M19" s="20" t="s">
        <v>69</v>
      </c>
      <c r="N19" s="18">
        <v>0.3</v>
      </c>
      <c r="O19" s="20" t="s">
        <v>52</v>
      </c>
      <c r="P19" s="20" t="s">
        <v>52</v>
      </c>
      <c r="Q19" s="20" t="s">
        <v>99</v>
      </c>
      <c r="R19" s="20" t="s">
        <v>61</v>
      </c>
      <c r="S19" s="20" t="s">
        <v>108</v>
      </c>
    </row>
    <row r="20" spans="1:19" ht="86.25" thickBot="1" x14ac:dyDescent="0.25">
      <c r="A20" s="20" t="s">
        <v>109</v>
      </c>
      <c r="B20" s="20">
        <v>2</v>
      </c>
      <c r="C20" s="20" t="s">
        <v>72</v>
      </c>
      <c r="D20" s="20" t="s">
        <v>110</v>
      </c>
      <c r="E20" s="20" t="s">
        <v>111</v>
      </c>
      <c r="F20" s="20" t="s">
        <v>112</v>
      </c>
      <c r="G20" s="20" t="s">
        <v>82</v>
      </c>
      <c r="H20" s="20" t="s">
        <v>75</v>
      </c>
      <c r="I20" s="15">
        <v>46167</v>
      </c>
      <c r="J20" s="15">
        <v>46192</v>
      </c>
      <c r="K20" s="16">
        <v>20</v>
      </c>
      <c r="L20" s="17">
        <v>68000</v>
      </c>
      <c r="M20" s="20" t="s">
        <v>50</v>
      </c>
      <c r="N20" s="18">
        <v>0</v>
      </c>
      <c r="O20" s="20" t="s">
        <v>52</v>
      </c>
      <c r="P20" s="20" t="s">
        <v>57</v>
      </c>
      <c r="Q20" s="20" t="s">
        <v>99</v>
      </c>
      <c r="R20" s="20" t="s">
        <v>61</v>
      </c>
      <c r="S20" s="20" t="s">
        <v>113</v>
      </c>
    </row>
    <row r="21" spans="1:19" ht="86.25" thickBot="1" x14ac:dyDescent="0.25">
      <c r="A21" s="20" t="s">
        <v>114</v>
      </c>
      <c r="B21" s="20">
        <v>1</v>
      </c>
      <c r="C21" s="20" t="s">
        <v>76</v>
      </c>
      <c r="D21" s="20" t="s">
        <v>115</v>
      </c>
      <c r="E21" s="20" t="s">
        <v>116</v>
      </c>
      <c r="F21" s="20" t="s">
        <v>117</v>
      </c>
      <c r="G21" s="20" t="s">
        <v>78</v>
      </c>
      <c r="H21" s="20" t="s">
        <v>10</v>
      </c>
      <c r="I21" s="15">
        <v>46195</v>
      </c>
      <c r="J21" s="15">
        <v>46206</v>
      </c>
      <c r="K21" s="16">
        <v>10</v>
      </c>
      <c r="L21" s="17">
        <v>28000</v>
      </c>
      <c r="M21" s="20" t="s">
        <v>50</v>
      </c>
      <c r="N21" s="18">
        <v>0</v>
      </c>
      <c r="O21" s="20" t="s">
        <v>51</v>
      </c>
      <c r="P21" s="20" t="s">
        <v>57</v>
      </c>
      <c r="Q21" s="20" t="s">
        <v>118</v>
      </c>
      <c r="R21" s="20" t="s">
        <v>54</v>
      </c>
      <c r="S21" s="20" t="s">
        <v>119</v>
      </c>
    </row>
    <row r="22" spans="1:19" ht="57.75" thickBot="1" x14ac:dyDescent="0.25">
      <c r="A22" s="20" t="s">
        <v>120</v>
      </c>
      <c r="B22" s="20">
        <v>2</v>
      </c>
      <c r="C22" s="20" t="s">
        <v>79</v>
      </c>
      <c r="D22" s="20" t="s">
        <v>81</v>
      </c>
      <c r="E22" s="20" t="s">
        <v>121</v>
      </c>
      <c r="F22" s="20" t="s">
        <v>122</v>
      </c>
      <c r="G22" s="20" t="s">
        <v>80</v>
      </c>
      <c r="H22" s="20" t="s">
        <v>59</v>
      </c>
      <c r="I22" s="15">
        <v>46209</v>
      </c>
      <c r="J22" s="15">
        <v>46220</v>
      </c>
      <c r="K22" s="16">
        <v>10</v>
      </c>
      <c r="L22" s="17">
        <v>16000</v>
      </c>
      <c r="M22" s="20" t="s">
        <v>50</v>
      </c>
      <c r="N22" s="18">
        <v>0</v>
      </c>
      <c r="O22" s="20" t="s">
        <v>57</v>
      </c>
      <c r="P22" s="20" t="s">
        <v>64</v>
      </c>
      <c r="Q22" s="20" t="s">
        <v>114</v>
      </c>
      <c r="R22" s="20" t="s">
        <v>61</v>
      </c>
      <c r="S22" s="20" t="s">
        <v>123</v>
      </c>
    </row>
    <row r="23" spans="1:19" ht="72" thickBot="1" x14ac:dyDescent="0.25">
      <c r="A23" s="20" t="s">
        <v>124</v>
      </c>
      <c r="B23" s="20">
        <v>2</v>
      </c>
      <c r="C23" s="20" t="s">
        <v>79</v>
      </c>
      <c r="D23" s="20" t="s">
        <v>125</v>
      </c>
      <c r="E23" s="20" t="s">
        <v>126</v>
      </c>
      <c r="F23" s="20" t="s">
        <v>127</v>
      </c>
      <c r="G23" s="20" t="s">
        <v>8</v>
      </c>
      <c r="H23" s="20" t="s">
        <v>10</v>
      </c>
      <c r="I23" s="15">
        <v>46223</v>
      </c>
      <c r="J23" s="15">
        <v>46227</v>
      </c>
      <c r="K23" s="16">
        <v>5</v>
      </c>
      <c r="L23" s="17">
        <v>42000</v>
      </c>
      <c r="M23" s="20" t="s">
        <v>50</v>
      </c>
      <c r="N23" s="18">
        <v>0</v>
      </c>
      <c r="O23" s="20" t="s">
        <v>51</v>
      </c>
      <c r="P23" s="20" t="s">
        <v>52</v>
      </c>
      <c r="Q23" s="20" t="s">
        <v>128</v>
      </c>
      <c r="R23" s="20" t="s">
        <v>54</v>
      </c>
      <c r="S23" s="20" t="s">
        <v>129</v>
      </c>
    </row>
    <row r="24" spans="1:19" ht="72" thickBot="1" x14ac:dyDescent="0.25">
      <c r="A24" s="20" t="s">
        <v>130</v>
      </c>
      <c r="B24" s="20">
        <v>1</v>
      </c>
      <c r="C24" s="20" t="s">
        <v>83</v>
      </c>
      <c r="D24" s="20" t="s">
        <v>131</v>
      </c>
      <c r="E24" s="20" t="s">
        <v>132</v>
      </c>
      <c r="F24" s="20" t="s">
        <v>133</v>
      </c>
      <c r="G24" s="20" t="s">
        <v>58</v>
      </c>
      <c r="H24" s="20" t="s">
        <v>75</v>
      </c>
      <c r="I24" s="15">
        <v>46230</v>
      </c>
      <c r="J24" s="15">
        <v>46248</v>
      </c>
      <c r="K24" s="16">
        <v>15</v>
      </c>
      <c r="L24" s="17">
        <v>26000</v>
      </c>
      <c r="M24" s="20" t="s">
        <v>50</v>
      </c>
      <c r="N24" s="18">
        <v>0</v>
      </c>
      <c r="O24" s="20" t="s">
        <v>52</v>
      </c>
      <c r="P24" s="20" t="s">
        <v>57</v>
      </c>
      <c r="Q24" s="20" t="s">
        <v>124</v>
      </c>
      <c r="R24" s="20" t="s">
        <v>61</v>
      </c>
      <c r="S24" s="20" t="s">
        <v>134</v>
      </c>
    </row>
    <row r="25" spans="1:19" ht="15" thickBot="1" x14ac:dyDescent="0.25">
      <c r="A25" s="56"/>
      <c r="B25" s="56"/>
      <c r="C25" s="56"/>
      <c r="D25" s="56"/>
      <c r="E25" s="56"/>
      <c r="F25" s="56"/>
      <c r="G25" s="56"/>
      <c r="H25" s="56"/>
      <c r="I25" s="56"/>
      <c r="J25" s="56"/>
      <c r="K25" s="56"/>
      <c r="L25" s="56"/>
      <c r="M25" s="56"/>
      <c r="N25" s="56"/>
      <c r="O25" s="56"/>
      <c r="P25" s="56"/>
      <c r="Q25" s="56"/>
      <c r="R25" s="56"/>
      <c r="S25" s="56"/>
    </row>
    <row r="26" spans="1:19" ht="15" thickBot="1" x14ac:dyDescent="0.25">
      <c r="A26" s="56"/>
      <c r="B26" s="56"/>
      <c r="C26" s="56"/>
      <c r="D26" s="56"/>
      <c r="E26" s="56"/>
      <c r="F26" s="56"/>
      <c r="G26" s="56"/>
      <c r="H26" s="56"/>
      <c r="I26" s="56"/>
      <c r="J26" s="56"/>
      <c r="K26" s="56"/>
      <c r="L26" s="56"/>
      <c r="M26" s="56"/>
      <c r="N26" s="56"/>
      <c r="O26" s="56"/>
      <c r="P26" s="56"/>
      <c r="Q26" s="56"/>
      <c r="R26" s="56"/>
      <c r="S26" s="56"/>
    </row>
    <row r="27" spans="1:19" ht="15" thickBot="1" x14ac:dyDescent="0.25">
      <c r="A27" s="56"/>
      <c r="B27" s="56"/>
      <c r="C27" s="56"/>
      <c r="D27" s="56"/>
      <c r="E27" s="56"/>
      <c r="F27" s="56"/>
      <c r="G27" s="56"/>
      <c r="H27" s="56"/>
      <c r="I27" s="56"/>
      <c r="J27" s="56"/>
      <c r="K27" s="56"/>
      <c r="L27" s="56"/>
      <c r="M27" s="56"/>
      <c r="N27" s="56"/>
      <c r="O27" s="56"/>
      <c r="P27" s="56"/>
      <c r="Q27" s="56"/>
      <c r="R27" s="56"/>
      <c r="S27" s="56"/>
    </row>
    <row r="28" spans="1:19" ht="15" thickBot="1" x14ac:dyDescent="0.25">
      <c r="A28" s="56"/>
      <c r="B28" s="56"/>
      <c r="C28" s="56"/>
      <c r="D28" s="56"/>
      <c r="E28" s="56"/>
      <c r="F28" s="56"/>
      <c r="G28" s="56"/>
      <c r="H28" s="56"/>
      <c r="I28" s="56"/>
      <c r="J28" s="56"/>
      <c r="K28" s="56"/>
      <c r="L28" s="56"/>
      <c r="M28" s="56"/>
      <c r="N28" s="56"/>
      <c r="O28" s="56"/>
      <c r="P28" s="56"/>
      <c r="Q28" s="56"/>
      <c r="R28" s="56"/>
      <c r="S28" s="56"/>
    </row>
    <row r="29" spans="1:19" ht="15" thickBot="1" x14ac:dyDescent="0.25">
      <c r="A29" s="56"/>
      <c r="B29" s="56"/>
      <c r="C29" s="56"/>
      <c r="D29" s="56"/>
      <c r="E29" s="56"/>
      <c r="F29" s="56"/>
      <c r="G29" s="56"/>
      <c r="H29" s="56"/>
      <c r="I29" s="56"/>
      <c r="J29" s="56"/>
      <c r="K29" s="56"/>
      <c r="L29" s="56"/>
      <c r="M29" s="56"/>
      <c r="N29" s="56"/>
      <c r="O29" s="56"/>
      <c r="P29" s="56"/>
      <c r="Q29" s="56"/>
      <c r="R29" s="56"/>
      <c r="S29" s="56"/>
    </row>
    <row r="30" spans="1:19" ht="15" thickBot="1" x14ac:dyDescent="0.25">
      <c r="A30" s="56"/>
      <c r="B30" s="56"/>
      <c r="C30" s="56"/>
      <c r="D30" s="56"/>
      <c r="E30" s="56"/>
      <c r="F30" s="56"/>
      <c r="G30" s="56"/>
      <c r="H30" s="56"/>
      <c r="I30" s="56"/>
      <c r="J30" s="56"/>
      <c r="K30" s="56"/>
      <c r="L30" s="56"/>
      <c r="M30" s="56"/>
      <c r="N30" s="56"/>
      <c r="O30" s="56"/>
      <c r="P30" s="56"/>
      <c r="Q30" s="56"/>
      <c r="R30" s="56"/>
      <c r="S30" s="56"/>
    </row>
    <row r="31" spans="1:19" ht="15" thickBot="1" x14ac:dyDescent="0.25">
      <c r="A31" s="56"/>
      <c r="B31" s="56"/>
      <c r="C31" s="56"/>
      <c r="D31" s="56"/>
      <c r="E31" s="56"/>
      <c r="F31" s="56"/>
      <c r="G31" s="56"/>
      <c r="H31" s="56"/>
      <c r="I31" s="56"/>
      <c r="J31" s="56"/>
      <c r="K31" s="56"/>
      <c r="L31" s="56"/>
      <c r="M31" s="56"/>
      <c r="N31" s="56"/>
      <c r="O31" s="56"/>
      <c r="P31" s="56"/>
      <c r="Q31" s="56"/>
      <c r="R31" s="56"/>
      <c r="S31" s="56"/>
    </row>
    <row r="32" spans="1:19" ht="15" thickBot="1" x14ac:dyDescent="0.25">
      <c r="A32" s="56"/>
      <c r="B32" s="56"/>
      <c r="C32" s="56"/>
      <c r="D32" s="56"/>
      <c r="E32" s="56"/>
      <c r="F32" s="56"/>
      <c r="G32" s="56"/>
      <c r="H32" s="56"/>
      <c r="I32" s="56"/>
      <c r="J32" s="56"/>
      <c r="K32" s="56"/>
      <c r="L32" s="56"/>
      <c r="M32" s="56"/>
      <c r="N32" s="56"/>
      <c r="O32" s="56"/>
      <c r="P32" s="56"/>
      <c r="Q32" s="56"/>
      <c r="R32" s="56"/>
      <c r="S32" s="56"/>
    </row>
    <row r="33" spans="1:19" ht="15" thickBot="1" x14ac:dyDescent="0.25">
      <c r="A33" s="56"/>
      <c r="B33" s="56"/>
      <c r="C33" s="56"/>
      <c r="D33" s="56"/>
      <c r="E33" s="56"/>
      <c r="F33" s="56"/>
      <c r="G33" s="56"/>
      <c r="H33" s="56"/>
      <c r="I33" s="56"/>
      <c r="J33" s="56"/>
      <c r="K33" s="56"/>
      <c r="L33" s="56"/>
      <c r="M33" s="56"/>
      <c r="N33" s="56"/>
      <c r="O33" s="56"/>
      <c r="P33" s="56"/>
      <c r="Q33" s="56"/>
      <c r="R33" s="56"/>
      <c r="S33" s="56"/>
    </row>
    <row r="34" spans="1:19" ht="15" thickBot="1" x14ac:dyDescent="0.25">
      <c r="A34" s="56"/>
      <c r="B34" s="56"/>
      <c r="C34" s="56"/>
      <c r="D34" s="56"/>
      <c r="E34" s="56"/>
      <c r="F34" s="56"/>
      <c r="G34" s="56"/>
      <c r="H34" s="56"/>
      <c r="I34" s="56"/>
      <c r="J34" s="56"/>
      <c r="K34" s="56"/>
      <c r="L34" s="56"/>
      <c r="M34" s="56"/>
      <c r="N34" s="56"/>
      <c r="O34" s="56"/>
      <c r="P34" s="56"/>
      <c r="Q34" s="56"/>
      <c r="R34" s="56"/>
      <c r="S34" s="56"/>
    </row>
    <row r="35" spans="1:19" ht="15" thickBot="1" x14ac:dyDescent="0.25">
      <c r="A35" s="56"/>
      <c r="B35" s="56"/>
      <c r="C35" s="56"/>
      <c r="D35" s="56"/>
      <c r="E35" s="56"/>
      <c r="F35" s="56"/>
      <c r="G35" s="56"/>
      <c r="H35" s="56"/>
      <c r="I35" s="56"/>
      <c r="J35" s="56"/>
      <c r="K35" s="56"/>
      <c r="L35" s="56"/>
      <c r="M35" s="56"/>
      <c r="N35" s="56"/>
      <c r="O35" s="56"/>
      <c r="P35" s="56"/>
      <c r="Q35" s="56"/>
      <c r="R35" s="56"/>
      <c r="S35" s="56"/>
    </row>
    <row r="36" spans="1:19" ht="15" thickBot="1" x14ac:dyDescent="0.25">
      <c r="A36" s="56"/>
      <c r="B36" s="56"/>
      <c r="C36" s="56"/>
      <c r="D36" s="56"/>
      <c r="E36" s="56"/>
      <c r="F36" s="56"/>
      <c r="G36" s="56"/>
      <c r="H36" s="56"/>
      <c r="I36" s="56"/>
      <c r="J36" s="56"/>
      <c r="K36" s="56"/>
      <c r="L36" s="56"/>
      <c r="M36" s="56"/>
      <c r="N36" s="56"/>
      <c r="O36" s="56"/>
      <c r="P36" s="56"/>
      <c r="Q36" s="56"/>
      <c r="R36" s="56"/>
      <c r="S36" s="56"/>
    </row>
    <row r="37" spans="1:19" ht="15" thickBot="1" x14ac:dyDescent="0.25">
      <c r="A37" s="56"/>
      <c r="B37" s="56"/>
      <c r="C37" s="56"/>
      <c r="D37" s="56"/>
      <c r="E37" s="56"/>
      <c r="F37" s="56"/>
      <c r="G37" s="56"/>
      <c r="H37" s="56"/>
      <c r="I37" s="56"/>
      <c r="J37" s="56"/>
      <c r="K37" s="56"/>
      <c r="L37" s="56"/>
      <c r="M37" s="56"/>
      <c r="N37" s="56"/>
      <c r="O37" s="56"/>
      <c r="P37" s="56"/>
      <c r="Q37" s="56"/>
      <c r="R37" s="56"/>
      <c r="S37" s="56"/>
    </row>
    <row r="38" spans="1:19" ht="15" thickBot="1" x14ac:dyDescent="0.25">
      <c r="A38" s="56"/>
      <c r="B38" s="56"/>
      <c r="C38" s="56"/>
      <c r="D38" s="56"/>
      <c r="E38" s="56"/>
      <c r="F38" s="56"/>
      <c r="G38" s="56"/>
      <c r="H38" s="56"/>
      <c r="I38" s="56"/>
      <c r="J38" s="56"/>
      <c r="K38" s="56"/>
      <c r="L38" s="56"/>
      <c r="M38" s="56"/>
      <c r="N38" s="56"/>
      <c r="O38" s="56"/>
      <c r="P38" s="56"/>
      <c r="Q38" s="56"/>
      <c r="R38" s="56"/>
      <c r="S38" s="56"/>
    </row>
    <row r="39" spans="1:19" ht="15" thickBot="1" x14ac:dyDescent="0.25">
      <c r="A39" s="56"/>
      <c r="B39" s="56"/>
      <c r="C39" s="56"/>
      <c r="D39" s="56"/>
      <c r="E39" s="56"/>
      <c r="F39" s="56"/>
      <c r="G39" s="56"/>
      <c r="H39" s="56"/>
      <c r="I39" s="56"/>
      <c r="J39" s="56"/>
      <c r="K39" s="56"/>
      <c r="L39" s="56"/>
      <c r="M39" s="56"/>
      <c r="N39" s="56"/>
      <c r="O39" s="56"/>
      <c r="P39" s="56"/>
      <c r="Q39" s="56"/>
      <c r="R39" s="56"/>
      <c r="S39" s="56"/>
    </row>
    <row r="40" spans="1:19" ht="15" thickBot="1" x14ac:dyDescent="0.25">
      <c r="A40" s="56"/>
      <c r="B40" s="56"/>
      <c r="C40" s="56"/>
      <c r="D40" s="56"/>
      <c r="E40" s="56"/>
      <c r="F40" s="56"/>
      <c r="G40" s="56"/>
      <c r="H40" s="56"/>
      <c r="I40" s="56"/>
      <c r="J40" s="56"/>
      <c r="K40" s="56"/>
      <c r="L40" s="56"/>
      <c r="M40" s="56"/>
      <c r="N40" s="56"/>
      <c r="O40" s="56"/>
      <c r="P40" s="56"/>
      <c r="Q40" s="56"/>
      <c r="R40" s="56"/>
      <c r="S40" s="56"/>
    </row>
    <row r="41" spans="1:19" ht="15" thickBot="1" x14ac:dyDescent="0.25">
      <c r="A41" s="56"/>
      <c r="B41" s="56"/>
      <c r="C41" s="56"/>
      <c r="D41" s="56"/>
      <c r="E41" s="56"/>
      <c r="F41" s="56"/>
      <c r="G41" s="56"/>
      <c r="H41" s="56"/>
      <c r="I41" s="56"/>
      <c r="J41" s="56"/>
      <c r="K41" s="56"/>
      <c r="L41" s="56"/>
      <c r="M41" s="56"/>
      <c r="N41" s="56"/>
      <c r="O41" s="56"/>
      <c r="P41" s="56"/>
      <c r="Q41" s="56"/>
      <c r="R41" s="56"/>
      <c r="S41" s="56"/>
    </row>
    <row r="42" spans="1:19" ht="15" thickBot="1" x14ac:dyDescent="0.25">
      <c r="A42" s="56"/>
      <c r="B42" s="56"/>
      <c r="C42" s="56"/>
      <c r="D42" s="56"/>
      <c r="E42" s="56"/>
      <c r="F42" s="56"/>
      <c r="G42" s="56"/>
      <c r="H42" s="56"/>
      <c r="I42" s="56"/>
      <c r="J42" s="56"/>
      <c r="K42" s="56"/>
      <c r="L42" s="56"/>
      <c r="M42" s="56"/>
      <c r="N42" s="56"/>
      <c r="O42" s="56"/>
      <c r="P42" s="56"/>
      <c r="Q42" s="56"/>
      <c r="R42" s="56"/>
      <c r="S42" s="56"/>
    </row>
    <row r="43" spans="1:19" ht="15" thickBot="1" x14ac:dyDescent="0.25">
      <c r="A43" s="56"/>
      <c r="B43" s="56"/>
      <c r="C43" s="56"/>
      <c r="D43" s="56"/>
      <c r="E43" s="56"/>
      <c r="F43" s="56"/>
      <c r="G43" s="56"/>
      <c r="H43" s="56"/>
      <c r="I43" s="56"/>
      <c r="J43" s="56"/>
      <c r="K43" s="56"/>
      <c r="L43" s="56"/>
      <c r="M43" s="56"/>
      <c r="N43" s="56"/>
      <c r="O43" s="56"/>
      <c r="P43" s="56"/>
      <c r="Q43" s="56"/>
      <c r="R43" s="56"/>
      <c r="S43" s="56"/>
    </row>
    <row r="44" spans="1:19" ht="15" thickBot="1" x14ac:dyDescent="0.25">
      <c r="A44" s="56"/>
      <c r="B44" s="56"/>
      <c r="C44" s="56"/>
      <c r="D44" s="56"/>
      <c r="E44" s="56"/>
      <c r="F44" s="56"/>
      <c r="G44" s="56"/>
      <c r="H44" s="56"/>
      <c r="I44" s="56"/>
      <c r="J44" s="56"/>
      <c r="K44" s="56"/>
      <c r="L44" s="56"/>
      <c r="M44" s="56"/>
      <c r="N44" s="56"/>
      <c r="O44" s="56"/>
      <c r="P44" s="56"/>
      <c r="Q44" s="56"/>
      <c r="R44" s="56"/>
      <c r="S44" s="56"/>
    </row>
    <row r="45" spans="1:19" ht="15" thickBot="1" x14ac:dyDescent="0.25">
      <c r="A45" s="56"/>
      <c r="B45" s="56"/>
      <c r="C45" s="56"/>
      <c r="D45" s="56"/>
      <c r="E45" s="56"/>
      <c r="F45" s="56"/>
      <c r="G45" s="56"/>
      <c r="H45" s="56"/>
      <c r="I45" s="56"/>
      <c r="J45" s="56"/>
      <c r="K45" s="56"/>
      <c r="L45" s="56"/>
      <c r="M45" s="56"/>
      <c r="N45" s="56"/>
      <c r="O45" s="56"/>
      <c r="P45" s="56"/>
      <c r="Q45" s="56"/>
      <c r="R45" s="56"/>
      <c r="S45" s="56"/>
    </row>
    <row r="46" spans="1:19" ht="15" thickBot="1" x14ac:dyDescent="0.25">
      <c r="A46" s="56"/>
      <c r="B46" s="56"/>
      <c r="C46" s="56"/>
      <c r="D46" s="56"/>
      <c r="E46" s="56"/>
      <c r="F46" s="56"/>
      <c r="G46" s="56"/>
      <c r="H46" s="56"/>
      <c r="I46" s="56"/>
      <c r="J46" s="56"/>
      <c r="K46" s="56"/>
      <c r="L46" s="56"/>
      <c r="M46" s="56"/>
      <c r="N46" s="56"/>
      <c r="O46" s="56"/>
      <c r="P46" s="56"/>
      <c r="Q46" s="56"/>
      <c r="R46" s="56"/>
      <c r="S46" s="56"/>
    </row>
    <row r="47" spans="1:19" ht="15" thickBot="1" x14ac:dyDescent="0.25">
      <c r="A47" s="56"/>
      <c r="B47" s="56"/>
      <c r="C47" s="56"/>
      <c r="D47" s="56"/>
      <c r="E47" s="56"/>
      <c r="F47" s="56"/>
      <c r="G47" s="56"/>
      <c r="H47" s="56"/>
      <c r="I47" s="56"/>
      <c r="J47" s="56"/>
      <c r="K47" s="56"/>
      <c r="L47" s="56"/>
      <c r="M47" s="56"/>
      <c r="N47" s="56"/>
      <c r="O47" s="56"/>
      <c r="P47" s="56"/>
      <c r="Q47" s="56"/>
      <c r="R47" s="56"/>
      <c r="S47" s="56"/>
    </row>
    <row r="48" spans="1:19" ht="15" thickBot="1" x14ac:dyDescent="0.25">
      <c r="A48" s="56"/>
      <c r="B48" s="56"/>
      <c r="C48" s="56"/>
      <c r="D48" s="56"/>
      <c r="E48" s="56"/>
      <c r="F48" s="56"/>
      <c r="G48" s="56"/>
      <c r="H48" s="56"/>
      <c r="I48" s="56"/>
      <c r="J48" s="56"/>
      <c r="K48" s="56"/>
      <c r="L48" s="56"/>
      <c r="M48" s="56"/>
      <c r="N48" s="56"/>
      <c r="O48" s="56"/>
      <c r="P48" s="56"/>
      <c r="Q48" s="56"/>
      <c r="R48" s="56"/>
      <c r="S48" s="56"/>
    </row>
    <row r="49" spans="1:19" ht="15" thickBot="1" x14ac:dyDescent="0.25">
      <c r="A49" s="56"/>
      <c r="B49" s="56"/>
      <c r="C49" s="56"/>
      <c r="D49" s="56"/>
      <c r="E49" s="56"/>
      <c r="F49" s="56"/>
      <c r="G49" s="56"/>
      <c r="H49" s="56"/>
      <c r="I49" s="56"/>
      <c r="J49" s="56"/>
      <c r="K49" s="56"/>
      <c r="L49" s="56"/>
      <c r="M49" s="56"/>
      <c r="N49" s="56"/>
      <c r="O49" s="56"/>
      <c r="P49" s="56"/>
      <c r="Q49" s="56"/>
      <c r="R49" s="56"/>
      <c r="S49" s="56"/>
    </row>
    <row r="50" spans="1:19" ht="15" thickBot="1" x14ac:dyDescent="0.25">
      <c r="A50" s="56"/>
      <c r="B50" s="56"/>
      <c r="C50" s="56"/>
      <c r="D50" s="56"/>
      <c r="E50" s="56"/>
      <c r="F50" s="56"/>
      <c r="G50" s="56"/>
      <c r="H50" s="56"/>
      <c r="I50" s="56"/>
      <c r="J50" s="56"/>
      <c r="K50" s="56"/>
      <c r="L50" s="56"/>
      <c r="M50" s="56"/>
      <c r="N50" s="56"/>
      <c r="O50" s="56"/>
      <c r="P50" s="56"/>
      <c r="Q50" s="56"/>
      <c r="R50" s="56"/>
      <c r="S50" s="56"/>
    </row>
    <row r="51" spans="1:19" ht="15" thickBot="1" x14ac:dyDescent="0.25">
      <c r="A51" s="56"/>
      <c r="B51" s="56"/>
      <c r="C51" s="56"/>
      <c r="D51" s="56"/>
      <c r="E51" s="56"/>
      <c r="F51" s="56"/>
      <c r="G51" s="56"/>
      <c r="H51" s="56"/>
      <c r="I51" s="56"/>
      <c r="J51" s="56"/>
      <c r="K51" s="56"/>
      <c r="L51" s="56"/>
      <c r="M51" s="56"/>
      <c r="N51" s="56"/>
      <c r="O51" s="56"/>
      <c r="P51" s="56"/>
      <c r="Q51" s="56"/>
      <c r="R51" s="56"/>
      <c r="S51" s="56"/>
    </row>
    <row r="52" spans="1:19" ht="15" thickBot="1" x14ac:dyDescent="0.25">
      <c r="A52" s="56"/>
      <c r="B52" s="56"/>
      <c r="C52" s="56"/>
      <c r="D52" s="56"/>
      <c r="E52" s="56"/>
      <c r="F52" s="56"/>
      <c r="G52" s="56"/>
      <c r="H52" s="56"/>
      <c r="I52" s="56"/>
      <c r="J52" s="56"/>
      <c r="K52" s="56"/>
      <c r="L52" s="56"/>
      <c r="M52" s="56"/>
      <c r="N52" s="56"/>
      <c r="O52" s="56"/>
      <c r="P52" s="56"/>
      <c r="Q52" s="56"/>
      <c r="R52" s="56"/>
      <c r="S52" s="56"/>
    </row>
    <row r="53" spans="1:19" ht="15" thickBot="1" x14ac:dyDescent="0.25">
      <c r="A53" s="56"/>
      <c r="B53" s="56"/>
      <c r="C53" s="56"/>
      <c r="D53" s="56"/>
      <c r="E53" s="56"/>
      <c r="F53" s="56"/>
      <c r="G53" s="56"/>
      <c r="H53" s="56"/>
      <c r="I53" s="56"/>
      <c r="J53" s="56"/>
      <c r="K53" s="56"/>
      <c r="L53" s="56"/>
      <c r="M53" s="56"/>
      <c r="N53" s="56"/>
      <c r="O53" s="56"/>
      <c r="P53" s="56"/>
      <c r="Q53" s="56"/>
      <c r="R53" s="56"/>
      <c r="S53" s="56"/>
    </row>
    <row r="54" spans="1:19" ht="15" thickBot="1" x14ac:dyDescent="0.25">
      <c r="A54" s="56"/>
      <c r="B54" s="56"/>
      <c r="C54" s="56"/>
      <c r="D54" s="56"/>
      <c r="E54" s="56"/>
      <c r="F54" s="56"/>
      <c r="G54" s="56"/>
      <c r="H54" s="56"/>
      <c r="I54" s="56"/>
      <c r="J54" s="56"/>
      <c r="K54" s="56"/>
      <c r="L54" s="56"/>
      <c r="M54" s="56"/>
      <c r="N54" s="56"/>
      <c r="O54" s="56"/>
      <c r="P54" s="56"/>
      <c r="Q54" s="56"/>
      <c r="R54" s="56"/>
      <c r="S54" s="56"/>
    </row>
    <row r="55" spans="1:19" ht="15" thickBot="1" x14ac:dyDescent="0.25">
      <c r="A55" s="56"/>
      <c r="B55" s="56"/>
      <c r="C55" s="56"/>
      <c r="D55" s="56"/>
      <c r="E55" s="56"/>
      <c r="F55" s="56"/>
      <c r="G55" s="56"/>
      <c r="H55" s="56"/>
      <c r="I55" s="56"/>
      <c r="J55" s="56"/>
      <c r="K55" s="56"/>
      <c r="L55" s="56"/>
      <c r="M55" s="56"/>
      <c r="N55" s="56"/>
      <c r="O55" s="56"/>
      <c r="P55" s="56"/>
      <c r="Q55" s="56"/>
      <c r="R55" s="56"/>
      <c r="S55" s="56"/>
    </row>
    <row r="56" spans="1:19" ht="15" thickBot="1" x14ac:dyDescent="0.25">
      <c r="A56" s="56"/>
      <c r="B56" s="56"/>
      <c r="C56" s="56"/>
      <c r="D56" s="56"/>
      <c r="E56" s="56"/>
      <c r="F56" s="56"/>
      <c r="G56" s="56"/>
      <c r="H56" s="56"/>
      <c r="I56" s="56"/>
      <c r="J56" s="56"/>
      <c r="K56" s="56"/>
      <c r="L56" s="56"/>
      <c r="M56" s="56"/>
      <c r="N56" s="56"/>
      <c r="O56" s="56"/>
      <c r="P56" s="56"/>
      <c r="Q56" s="56"/>
      <c r="R56" s="56"/>
      <c r="S56" s="56"/>
    </row>
    <row r="57" spans="1:19" ht="15" thickBot="1" x14ac:dyDescent="0.25">
      <c r="A57" s="56"/>
      <c r="B57" s="56"/>
      <c r="C57" s="56"/>
      <c r="D57" s="56"/>
      <c r="E57" s="56"/>
      <c r="F57" s="56"/>
      <c r="G57" s="56"/>
      <c r="H57" s="56"/>
      <c r="I57" s="56"/>
      <c r="J57" s="56"/>
      <c r="K57" s="56"/>
      <c r="L57" s="56"/>
      <c r="M57" s="56"/>
      <c r="N57" s="56"/>
      <c r="O57" s="56"/>
      <c r="P57" s="56"/>
      <c r="Q57" s="56"/>
      <c r="R57" s="56"/>
      <c r="S57" s="56"/>
    </row>
    <row r="58" spans="1:19" ht="15" thickBot="1" x14ac:dyDescent="0.25">
      <c r="A58" s="56"/>
      <c r="B58" s="56"/>
      <c r="C58" s="56"/>
      <c r="D58" s="56"/>
      <c r="E58" s="56"/>
      <c r="F58" s="56"/>
      <c r="G58" s="56"/>
      <c r="H58" s="56"/>
      <c r="I58" s="56"/>
      <c r="J58" s="56"/>
      <c r="K58" s="56"/>
      <c r="L58" s="56"/>
      <c r="M58" s="56"/>
      <c r="N58" s="56"/>
      <c r="O58" s="56"/>
      <c r="P58" s="56"/>
      <c r="Q58" s="56"/>
      <c r="R58" s="56"/>
      <c r="S58" s="56"/>
    </row>
    <row r="59" spans="1:19" ht="15" thickBot="1" x14ac:dyDescent="0.25">
      <c r="A59" s="56"/>
      <c r="B59" s="56"/>
      <c r="C59" s="56"/>
      <c r="D59" s="56"/>
      <c r="E59" s="56"/>
      <c r="F59" s="56"/>
      <c r="G59" s="56"/>
      <c r="H59" s="56"/>
      <c r="I59" s="56"/>
      <c r="J59" s="56"/>
      <c r="K59" s="56"/>
      <c r="L59" s="56"/>
      <c r="M59" s="56"/>
      <c r="N59" s="56"/>
      <c r="O59" s="56"/>
      <c r="P59" s="56"/>
      <c r="Q59" s="56"/>
      <c r="R59" s="56"/>
      <c r="S59" s="56"/>
    </row>
    <row r="60" spans="1:19" ht="15" thickBot="1" x14ac:dyDescent="0.25">
      <c r="A60" s="56"/>
      <c r="B60" s="56"/>
      <c r="C60" s="56"/>
      <c r="D60" s="56"/>
      <c r="E60" s="56"/>
      <c r="F60" s="56"/>
      <c r="G60" s="56"/>
      <c r="H60" s="56"/>
      <c r="I60" s="56"/>
      <c r="J60" s="56"/>
      <c r="K60" s="56"/>
      <c r="L60" s="56"/>
      <c r="M60" s="56"/>
      <c r="N60" s="56"/>
      <c r="O60" s="56"/>
      <c r="P60" s="56"/>
      <c r="Q60" s="56"/>
      <c r="R60" s="56"/>
      <c r="S60" s="56"/>
    </row>
    <row r="61" spans="1:19" ht="15" thickBot="1" x14ac:dyDescent="0.25">
      <c r="A61" s="56"/>
      <c r="B61" s="56"/>
      <c r="C61" s="56"/>
      <c r="D61" s="56"/>
      <c r="E61" s="56"/>
      <c r="F61" s="56"/>
      <c r="G61" s="56"/>
      <c r="H61" s="56"/>
      <c r="I61" s="56"/>
      <c r="J61" s="56"/>
      <c r="K61" s="56"/>
      <c r="L61" s="56"/>
      <c r="M61" s="56"/>
      <c r="N61" s="56"/>
      <c r="O61" s="56"/>
      <c r="P61" s="56"/>
      <c r="Q61" s="56"/>
      <c r="R61" s="56"/>
      <c r="S61" s="56"/>
    </row>
    <row r="62" spans="1:19" ht="15" thickBot="1" x14ac:dyDescent="0.25">
      <c r="A62" s="56"/>
      <c r="B62" s="56"/>
      <c r="C62" s="56"/>
      <c r="D62" s="56"/>
      <c r="E62" s="56"/>
      <c r="F62" s="56"/>
      <c r="G62" s="56"/>
      <c r="H62" s="56"/>
      <c r="I62" s="56"/>
      <c r="J62" s="56"/>
      <c r="K62" s="56"/>
      <c r="L62" s="56"/>
      <c r="M62" s="56"/>
      <c r="N62" s="56"/>
      <c r="O62" s="56"/>
      <c r="P62" s="56"/>
      <c r="Q62" s="56"/>
      <c r="R62" s="56"/>
      <c r="S62" s="56"/>
    </row>
    <row r="63" spans="1:19" ht="15" thickBot="1" x14ac:dyDescent="0.25">
      <c r="A63" s="56"/>
      <c r="B63" s="56"/>
      <c r="C63" s="56"/>
      <c r="D63" s="56"/>
      <c r="E63" s="56"/>
      <c r="F63" s="56"/>
      <c r="G63" s="56"/>
      <c r="H63" s="56"/>
      <c r="I63" s="56"/>
      <c r="J63" s="56"/>
      <c r="K63" s="56"/>
      <c r="L63" s="56"/>
      <c r="M63" s="56"/>
      <c r="N63" s="56"/>
      <c r="O63" s="56"/>
      <c r="P63" s="56"/>
      <c r="Q63" s="56"/>
      <c r="R63" s="56"/>
      <c r="S63" s="56"/>
    </row>
    <row r="64" spans="1:19" ht="15" thickBot="1" x14ac:dyDescent="0.25">
      <c r="A64" s="56"/>
      <c r="B64" s="56"/>
      <c r="C64" s="56"/>
      <c r="D64" s="56"/>
      <c r="E64" s="56"/>
      <c r="F64" s="56"/>
      <c r="G64" s="56"/>
      <c r="H64" s="56"/>
      <c r="I64" s="56"/>
      <c r="J64" s="56"/>
      <c r="K64" s="56"/>
      <c r="L64" s="56"/>
      <c r="M64" s="56"/>
      <c r="N64" s="56"/>
      <c r="O64" s="56"/>
      <c r="P64" s="56"/>
      <c r="Q64" s="56"/>
      <c r="R64" s="56"/>
      <c r="S64" s="56"/>
    </row>
    <row r="65" spans="1:19" ht="15" thickBot="1" x14ac:dyDescent="0.25">
      <c r="A65" s="56"/>
      <c r="B65" s="56"/>
      <c r="C65" s="56"/>
      <c r="D65" s="56"/>
      <c r="E65" s="56"/>
      <c r="F65" s="56"/>
      <c r="G65" s="56"/>
      <c r="H65" s="56"/>
      <c r="I65" s="56"/>
      <c r="J65" s="56"/>
      <c r="K65" s="56"/>
      <c r="L65" s="56"/>
      <c r="M65" s="56"/>
      <c r="N65" s="56"/>
      <c r="O65" s="56"/>
      <c r="P65" s="56"/>
      <c r="Q65" s="56"/>
      <c r="R65" s="56"/>
      <c r="S65" s="56"/>
    </row>
    <row r="66" spans="1:19" ht="15" thickBot="1" x14ac:dyDescent="0.25">
      <c r="A66" s="56"/>
      <c r="B66" s="56"/>
      <c r="C66" s="56"/>
      <c r="D66" s="56"/>
      <c r="E66" s="56"/>
      <c r="F66" s="56"/>
      <c r="G66" s="56"/>
      <c r="H66" s="56"/>
      <c r="I66" s="56"/>
      <c r="J66" s="56"/>
      <c r="K66" s="56"/>
      <c r="L66" s="56"/>
      <c r="M66" s="56"/>
      <c r="N66" s="56"/>
      <c r="O66" s="56"/>
      <c r="P66" s="56"/>
      <c r="Q66" s="56"/>
      <c r="R66" s="56"/>
      <c r="S66" s="56"/>
    </row>
    <row r="67" spans="1:19" ht="15" thickBot="1" x14ac:dyDescent="0.25">
      <c r="A67" s="56"/>
      <c r="B67" s="56"/>
      <c r="C67" s="56"/>
      <c r="D67" s="56"/>
      <c r="E67" s="56"/>
      <c r="F67" s="56"/>
      <c r="G67" s="56"/>
      <c r="H67" s="56"/>
      <c r="I67" s="56"/>
      <c r="J67" s="56"/>
      <c r="K67" s="56"/>
      <c r="L67" s="56"/>
      <c r="M67" s="56"/>
      <c r="N67" s="56"/>
      <c r="O67" s="56"/>
      <c r="P67" s="56"/>
      <c r="Q67" s="56"/>
      <c r="R67" s="56"/>
      <c r="S67" s="56"/>
    </row>
    <row r="68" spans="1:19" ht="15" thickBot="1" x14ac:dyDescent="0.25">
      <c r="A68" s="56"/>
      <c r="B68" s="56"/>
      <c r="C68" s="56"/>
      <c r="D68" s="56"/>
      <c r="E68" s="56"/>
      <c r="F68" s="56"/>
      <c r="G68" s="56"/>
      <c r="H68" s="56"/>
      <c r="I68" s="56"/>
      <c r="J68" s="56"/>
      <c r="K68" s="56"/>
      <c r="L68" s="56"/>
      <c r="M68" s="56"/>
      <c r="N68" s="56"/>
      <c r="O68" s="56"/>
      <c r="P68" s="56"/>
      <c r="Q68" s="56"/>
      <c r="R68" s="56"/>
      <c r="S68" s="56"/>
    </row>
    <row r="69" spans="1:19" ht="15" thickBot="1" x14ac:dyDescent="0.25">
      <c r="A69" s="56"/>
      <c r="B69" s="56"/>
      <c r="C69" s="56"/>
      <c r="D69" s="56"/>
      <c r="E69" s="56"/>
      <c r="F69" s="56"/>
      <c r="G69" s="56"/>
      <c r="H69" s="56"/>
      <c r="I69" s="56"/>
      <c r="J69" s="56"/>
      <c r="K69" s="56"/>
      <c r="L69" s="56"/>
      <c r="M69" s="56"/>
      <c r="N69" s="56"/>
      <c r="O69" s="56"/>
      <c r="P69" s="56"/>
      <c r="Q69" s="56"/>
      <c r="R69" s="56"/>
      <c r="S69" s="56"/>
    </row>
    <row r="70" spans="1:19" ht="15" thickBot="1" x14ac:dyDescent="0.25">
      <c r="A70" s="56"/>
      <c r="B70" s="56"/>
      <c r="C70" s="56"/>
      <c r="D70" s="56"/>
      <c r="E70" s="56"/>
      <c r="F70" s="56"/>
      <c r="G70" s="56"/>
      <c r="H70" s="56"/>
      <c r="I70" s="56"/>
      <c r="J70" s="56"/>
      <c r="K70" s="56"/>
      <c r="L70" s="56"/>
      <c r="M70" s="56"/>
      <c r="N70" s="56"/>
      <c r="O70" s="56"/>
      <c r="P70" s="56"/>
      <c r="Q70" s="56"/>
      <c r="R70" s="56"/>
      <c r="S70" s="56"/>
    </row>
  </sheetData>
  <mergeCells count="2">
    <mergeCell ref="J3:S8"/>
    <mergeCell ref="A1:H1"/>
  </mergeCells>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8"/>
  <sheetViews>
    <sheetView showGridLines="0" workbookViewId="0">
      <selection activeCell="E44" sqref="E44"/>
    </sheetView>
  </sheetViews>
  <sheetFormatPr defaultRowHeight="14.25" x14ac:dyDescent="0.2"/>
  <cols>
    <col min="1" max="1" width="6" style="1" customWidth="1"/>
    <col min="2" max="2" width="26" style="1" customWidth="1"/>
    <col min="3" max="3" width="26.42578125" style="1" customWidth="1"/>
    <col min="4" max="5" width="23" style="1" customWidth="1"/>
    <col min="6" max="6" width="23.42578125" style="1" customWidth="1"/>
    <col min="7" max="7" width="30.5703125" style="1" customWidth="1"/>
    <col min="8" max="8" width="28.5703125" style="1" customWidth="1"/>
    <col min="9" max="16384" width="9.140625" style="1"/>
  </cols>
  <sheetData>
    <row r="1" spans="1:8" ht="21" customHeight="1" thickBot="1" x14ac:dyDescent="0.25">
      <c r="A1" s="29" t="s">
        <v>135</v>
      </c>
      <c r="B1" s="30"/>
      <c r="C1" s="30"/>
      <c r="D1" s="30"/>
      <c r="E1" s="30"/>
      <c r="F1" s="30"/>
      <c r="G1" s="30"/>
      <c r="H1" s="30"/>
    </row>
    <row r="2" spans="1:8" ht="21" customHeight="1" thickBot="1" x14ac:dyDescent="0.25">
      <c r="A2" s="30"/>
      <c r="B2" s="30"/>
      <c r="C2" s="30"/>
      <c r="D2" s="30"/>
      <c r="E2" s="30"/>
      <c r="F2" s="30"/>
      <c r="G2" s="30"/>
      <c r="H2" s="30"/>
    </row>
    <row r="3" spans="1:8" ht="21" customHeight="1" thickBot="1" x14ac:dyDescent="0.25"/>
    <row r="4" spans="1:8" ht="21" customHeight="1" thickBot="1" x14ac:dyDescent="0.25">
      <c r="A4" s="35" t="s">
        <v>136</v>
      </c>
      <c r="B4" s="26"/>
      <c r="C4" s="26"/>
      <c r="D4" s="26"/>
      <c r="E4" s="26"/>
      <c r="F4" s="26"/>
      <c r="G4" s="26"/>
      <c r="H4" s="26"/>
    </row>
    <row r="5" spans="1:8" ht="21" customHeight="1" thickBot="1" x14ac:dyDescent="0.3">
      <c r="A5" s="19" t="s">
        <v>137</v>
      </c>
      <c r="B5" s="32" t="s">
        <v>138</v>
      </c>
      <c r="C5" s="32"/>
      <c r="D5" s="32"/>
      <c r="E5" s="32"/>
      <c r="F5" s="32"/>
      <c r="G5" s="32"/>
      <c r="H5" s="32"/>
    </row>
    <row r="6" spans="1:8" ht="21" customHeight="1" thickBot="1" x14ac:dyDescent="0.3">
      <c r="A6" s="19" t="s">
        <v>137</v>
      </c>
      <c r="B6" s="32" t="s">
        <v>139</v>
      </c>
      <c r="C6" s="32"/>
      <c r="D6" s="32"/>
      <c r="E6" s="32"/>
      <c r="F6" s="32"/>
      <c r="G6" s="32"/>
      <c r="H6" s="32"/>
    </row>
    <row r="7" spans="1:8" ht="21" customHeight="1" thickBot="1" x14ac:dyDescent="0.3">
      <c r="A7" s="19" t="s">
        <v>137</v>
      </c>
      <c r="B7" s="32" t="s">
        <v>140</v>
      </c>
      <c r="C7" s="32"/>
      <c r="D7" s="32"/>
      <c r="E7" s="32"/>
      <c r="F7" s="32"/>
      <c r="G7" s="32"/>
      <c r="H7" s="32"/>
    </row>
    <row r="8" spans="1:8" ht="21" customHeight="1" thickBot="1" x14ac:dyDescent="0.3">
      <c r="A8" s="19" t="s">
        <v>137</v>
      </c>
      <c r="B8" s="32" t="s">
        <v>141</v>
      </c>
      <c r="C8" s="32"/>
      <c r="D8" s="32"/>
      <c r="E8" s="32"/>
      <c r="F8" s="32"/>
      <c r="G8" s="32"/>
      <c r="H8" s="32"/>
    </row>
    <row r="9" spans="1:8" ht="21" customHeight="1" thickBot="1" x14ac:dyDescent="0.25"/>
    <row r="10" spans="1:8" ht="21" customHeight="1" thickBot="1" x14ac:dyDescent="0.3">
      <c r="A10" s="33" t="s">
        <v>142</v>
      </c>
      <c r="B10" s="26"/>
      <c r="C10" s="26"/>
      <c r="D10" s="26"/>
      <c r="E10" s="26"/>
      <c r="F10" s="26"/>
      <c r="G10" s="26"/>
      <c r="H10" s="26"/>
    </row>
    <row r="11" spans="1:8" ht="21" customHeight="1" thickBot="1" x14ac:dyDescent="0.25">
      <c r="A11" s="2"/>
      <c r="B11" s="31" t="s">
        <v>143</v>
      </c>
      <c r="C11" s="31"/>
      <c r="D11" s="31"/>
      <c r="E11" s="31"/>
      <c r="F11" s="31"/>
      <c r="G11" s="31"/>
      <c r="H11" s="31"/>
    </row>
    <row r="12" spans="1:8" ht="21" customHeight="1" thickBot="1" x14ac:dyDescent="0.25">
      <c r="A12" s="2"/>
      <c r="B12" s="31" t="s">
        <v>144</v>
      </c>
      <c r="C12" s="31"/>
      <c r="D12" s="31"/>
      <c r="E12" s="31"/>
      <c r="F12" s="31"/>
      <c r="G12" s="31"/>
      <c r="H12" s="31"/>
    </row>
    <row r="13" spans="1:8" ht="21" customHeight="1" thickBot="1" x14ac:dyDescent="0.25">
      <c r="A13" s="2"/>
      <c r="B13" s="31" t="s">
        <v>145</v>
      </c>
      <c r="C13" s="31"/>
      <c r="D13" s="31"/>
      <c r="E13" s="31"/>
      <c r="F13" s="31"/>
      <c r="G13" s="31"/>
      <c r="H13" s="31"/>
    </row>
    <row r="14" spans="1:8" ht="21" customHeight="1" thickBot="1" x14ac:dyDescent="0.25">
      <c r="A14" s="2"/>
      <c r="B14" s="31" t="s">
        <v>146</v>
      </c>
      <c r="C14" s="31"/>
      <c r="D14" s="31"/>
      <c r="E14" s="31"/>
      <c r="F14" s="31"/>
      <c r="G14" s="31"/>
      <c r="H14" s="31"/>
    </row>
    <row r="15" spans="1:8" ht="21" customHeight="1" thickBot="1" x14ac:dyDescent="0.25">
      <c r="A15" s="2"/>
      <c r="B15" s="31" t="s">
        <v>147</v>
      </c>
      <c r="C15" s="31"/>
      <c r="D15" s="31"/>
      <c r="E15" s="31"/>
      <c r="F15" s="31"/>
      <c r="G15" s="31"/>
      <c r="H15" s="31"/>
    </row>
    <row r="16" spans="1:8" ht="21" customHeight="1" x14ac:dyDescent="0.2"/>
    <row r="17" spans="1:8" ht="21" customHeight="1" thickBot="1" x14ac:dyDescent="0.25"/>
    <row r="18" spans="1:8" ht="21" customHeight="1" thickBot="1" x14ac:dyDescent="0.3">
      <c r="A18" s="34" t="s">
        <v>148</v>
      </c>
      <c r="B18" s="26"/>
      <c r="C18" s="26"/>
      <c r="D18" s="26"/>
      <c r="E18" s="26"/>
      <c r="F18" s="26"/>
      <c r="G18" s="26"/>
      <c r="H18" s="26"/>
    </row>
    <row r="19" spans="1:8" ht="21" customHeight="1" thickBot="1" x14ac:dyDescent="0.25">
      <c r="A19" s="21"/>
      <c r="B19" s="2" t="s">
        <v>149</v>
      </c>
      <c r="C19" s="31" t="s">
        <v>150</v>
      </c>
      <c r="D19" s="26"/>
      <c r="E19" s="26"/>
      <c r="F19" s="26"/>
      <c r="G19" s="26"/>
      <c r="H19" s="26"/>
    </row>
    <row r="20" spans="1:8" ht="21" customHeight="1" thickBot="1" x14ac:dyDescent="0.25">
      <c r="A20" s="22"/>
      <c r="B20" s="2" t="s">
        <v>151</v>
      </c>
      <c r="C20" s="31" t="s">
        <v>152</v>
      </c>
      <c r="D20" s="26"/>
      <c r="E20" s="26"/>
      <c r="F20" s="26"/>
      <c r="G20" s="26"/>
      <c r="H20" s="26"/>
    </row>
    <row r="21" spans="1:8" ht="21" customHeight="1" thickBot="1" x14ac:dyDescent="0.25">
      <c r="A21" s="23"/>
      <c r="B21" s="2" t="s">
        <v>153</v>
      </c>
      <c r="C21" s="31" t="s">
        <v>154</v>
      </c>
      <c r="D21" s="26"/>
      <c r="E21" s="26"/>
      <c r="F21" s="26"/>
      <c r="G21" s="26"/>
      <c r="H21" s="26"/>
    </row>
    <row r="22" spans="1:8" ht="21" customHeight="1" thickBot="1" x14ac:dyDescent="0.25">
      <c r="A22" s="23"/>
      <c r="B22" s="2" t="s">
        <v>155</v>
      </c>
      <c r="C22" s="31" t="s">
        <v>156</v>
      </c>
      <c r="D22" s="26"/>
      <c r="E22" s="26"/>
      <c r="F22" s="26"/>
      <c r="G22" s="26"/>
      <c r="H22" s="26"/>
    </row>
    <row r="23" spans="1:8" ht="21" customHeight="1" thickBot="1" x14ac:dyDescent="0.25">
      <c r="A23" s="24"/>
      <c r="B23" s="2" t="s">
        <v>157</v>
      </c>
      <c r="C23" s="31" t="s">
        <v>158</v>
      </c>
      <c r="D23" s="26"/>
      <c r="E23" s="26"/>
      <c r="F23" s="26"/>
      <c r="G23" s="26"/>
      <c r="H23" s="26"/>
    </row>
    <row r="24" spans="1:8" ht="21" customHeight="1" thickBot="1" x14ac:dyDescent="0.25">
      <c r="A24" s="25"/>
      <c r="B24" s="2" t="s">
        <v>159</v>
      </c>
      <c r="C24" s="31" t="s">
        <v>160</v>
      </c>
      <c r="D24" s="26"/>
      <c r="E24" s="26"/>
      <c r="F24" s="26"/>
      <c r="G24" s="26"/>
      <c r="H24" s="26"/>
    </row>
    <row r="25" spans="1:8" ht="21" customHeight="1" thickBot="1" x14ac:dyDescent="0.25">
      <c r="A25" s="25"/>
      <c r="B25" s="2" t="s">
        <v>161</v>
      </c>
      <c r="C25" s="31" t="s">
        <v>162</v>
      </c>
      <c r="D25" s="26"/>
      <c r="E25" s="26"/>
      <c r="F25" s="26"/>
      <c r="G25" s="26"/>
      <c r="H25" s="26"/>
    </row>
    <row r="26" spans="1:8" ht="21" customHeight="1" thickBot="1" x14ac:dyDescent="0.25">
      <c r="A26" s="23"/>
      <c r="B26" s="2" t="s">
        <v>163</v>
      </c>
      <c r="C26" s="31" t="s">
        <v>164</v>
      </c>
      <c r="D26" s="26"/>
      <c r="E26" s="26"/>
      <c r="F26" s="26"/>
      <c r="G26" s="26"/>
      <c r="H26" s="26"/>
    </row>
    <row r="27" spans="1:8" ht="21" customHeight="1" thickBot="1" x14ac:dyDescent="0.25">
      <c r="A27" s="24"/>
      <c r="B27" s="2" t="s">
        <v>165</v>
      </c>
      <c r="C27" s="31" t="s">
        <v>166</v>
      </c>
      <c r="D27" s="26"/>
      <c r="E27" s="26"/>
      <c r="F27" s="26"/>
      <c r="G27" s="26"/>
      <c r="H27" s="26"/>
    </row>
    <row r="28" spans="1:8" ht="21" customHeight="1" x14ac:dyDescent="0.2"/>
  </sheetData>
  <mergeCells count="22">
    <mergeCell ref="A1:H2"/>
    <mergeCell ref="C21:H21"/>
    <mergeCell ref="C20:H20"/>
    <mergeCell ref="C27:H27"/>
    <mergeCell ref="C22:H22"/>
    <mergeCell ref="A10:H10"/>
    <mergeCell ref="C23:H23"/>
    <mergeCell ref="C26:H26"/>
    <mergeCell ref="A18:H18"/>
    <mergeCell ref="A4:H4"/>
    <mergeCell ref="C25:H25"/>
    <mergeCell ref="C24:H24"/>
    <mergeCell ref="C19:H19"/>
    <mergeCell ref="B5:H5"/>
    <mergeCell ref="B6:H6"/>
    <mergeCell ref="B7:H7"/>
    <mergeCell ref="B15:H15"/>
    <mergeCell ref="B8:H8"/>
    <mergeCell ref="B11:H11"/>
    <mergeCell ref="B12:H12"/>
    <mergeCell ref="B13:H13"/>
    <mergeCell ref="B14:H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WBS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2026-03-28T15:44:09Z</dcterms:created>
  <dcterms:modified xsi:type="dcterms:W3CDTF">2026-04-15T16:23:04Z</dcterms:modified>
</cp:coreProperties>
</file>